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ля обмена между отделами(чистка раз в неделю)\СПОРТ\домрачева\1096 новое\Готово\"/>
    </mc:Choice>
  </mc:AlternateContent>
  <bookViews>
    <workbookView xWindow="0" yWindow="0" windowWidth="28800" windowHeight="12780" tabRatio="921" activeTab="2"/>
  </bookViews>
  <sheets>
    <sheet name="пр к пасп" sheetId="2" r:id="rId1"/>
    <sheet name="пр к пасп ПП1" sheetId="7" r:id="rId2"/>
    <sheet name="пр к ПП1" sheetId="8" r:id="rId3"/>
    <sheet name="пр к пасп ПП2" sheetId="18" r:id="rId4"/>
    <sheet name="пр к ПП2" sheetId="15" r:id="rId5"/>
    <sheet name="пр 3 к МП" sheetId="3" r:id="rId6"/>
    <sheet name="пр 4 к МП" sheetId="5" r:id="rId7"/>
    <sheet name="пр 5 к МП" sheetId="6" r:id="rId8"/>
  </sheets>
  <definedNames>
    <definedName name="_xlnm._FilterDatabase" localSheetId="2" hidden="1">'пр к ПП1'!$A$7:$L$12</definedName>
    <definedName name="_xlnm._FilterDatabase" localSheetId="4" hidden="1">'пр к ПП2'!$A$7:$L$9</definedName>
    <definedName name="_xlnm.Print_Titles" localSheetId="5">'пр 3 к МП'!$11:$12</definedName>
    <definedName name="_xlnm.Print_Titles" localSheetId="6">'пр 4 к МП'!$11:$13</definedName>
    <definedName name="_xlnm.Print_Titles" localSheetId="7">'пр 5 к МП'!$13:$15</definedName>
    <definedName name="_xlnm.Print_Titles" localSheetId="0">'пр к пасп'!$10:$13</definedName>
    <definedName name="_xlnm.Print_Titles" localSheetId="1">'пр к пасп ПП1'!$8:$10</definedName>
    <definedName name="_xlnm.Print_Titles" localSheetId="3">'пр к пасп ПП2'!$7:$9</definedName>
    <definedName name="_xlnm.Print_Titles" localSheetId="2">'пр к ПП1'!$7:$8</definedName>
    <definedName name="_xlnm.Print_Titles" localSheetId="4">'пр к ПП2'!$7:$8</definedName>
    <definedName name="_xlnm.Print_Area" localSheetId="7">'пр 5 к МП'!$A$1:$H$36</definedName>
    <definedName name="_xlnm.Print_Area" localSheetId="0">'пр к пасп'!$A$1:$M$17</definedName>
    <definedName name="_xlnm.Print_Area" localSheetId="1">'пр к пасп ПП1'!$A$1:$H$23</definedName>
    <definedName name="_xlnm.Print_Area" localSheetId="2">'пр к ПП1'!$A$1:$L$23</definedName>
    <definedName name="_xlnm.Print_Area" localSheetId="4">'пр к ПП2'!$A$1:$L$31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0" i="6" l="1"/>
  <c r="K30" i="6"/>
  <c r="N34" i="6"/>
  <c r="N33" i="6"/>
  <c r="L30" i="6"/>
  <c r="N27" i="6"/>
  <c r="N26" i="6"/>
  <c r="N23" i="6"/>
  <c r="K23" i="6"/>
  <c r="L23" i="6"/>
  <c r="J23" i="6"/>
  <c r="J16" i="5"/>
  <c r="K16" i="5"/>
  <c r="I16" i="5"/>
  <c r="J21" i="5"/>
  <c r="K21" i="5"/>
  <c r="I21" i="5"/>
  <c r="J23" i="5"/>
  <c r="K23" i="5"/>
  <c r="I23" i="5"/>
  <c r="N16" i="6"/>
  <c r="N20" i="6"/>
  <c r="N19" i="6"/>
  <c r="K16" i="6"/>
  <c r="L16" i="6"/>
  <c r="J16" i="6"/>
  <c r="N30" i="6" l="1"/>
  <c r="F30" i="6"/>
  <c r="G30" i="6"/>
  <c r="E30" i="6"/>
  <c r="F33" i="6"/>
  <c r="G33" i="6"/>
  <c r="E33" i="6"/>
  <c r="F34" i="6"/>
  <c r="G34" i="6"/>
  <c r="E34" i="6"/>
  <c r="L20" i="2" l="1"/>
  <c r="L19" i="2"/>
  <c r="E21" i="6" l="1"/>
  <c r="F21" i="6"/>
  <c r="H21" i="6" s="1"/>
  <c r="G21" i="6"/>
  <c r="E22" i="6"/>
  <c r="H22" i="6" s="1"/>
  <c r="F22" i="6"/>
  <c r="G22" i="6"/>
  <c r="E18" i="6"/>
  <c r="F18" i="6"/>
  <c r="H18" i="6" s="1"/>
  <c r="G18" i="6"/>
  <c r="E19" i="6"/>
  <c r="F19" i="6"/>
  <c r="G19" i="6"/>
  <c r="H26" i="6"/>
  <c r="H28" i="6"/>
  <c r="H29" i="6"/>
  <c r="H32" i="6"/>
  <c r="H33" i="6"/>
  <c r="H35" i="6"/>
  <c r="H36" i="6"/>
  <c r="H25" i="6"/>
  <c r="C16" i="6"/>
  <c r="C30" i="6"/>
  <c r="C23" i="6"/>
  <c r="L15" i="5"/>
  <c r="J17" i="5"/>
  <c r="K17" i="5"/>
  <c r="I17" i="5"/>
  <c r="K30" i="15"/>
  <c r="K29" i="15"/>
  <c r="K28" i="15"/>
  <c r="K27" i="15"/>
  <c r="K26" i="15"/>
  <c r="J25" i="15"/>
  <c r="I25" i="15"/>
  <c r="H25" i="15"/>
  <c r="K24" i="15"/>
  <c r="J23" i="15"/>
  <c r="J22" i="15" s="1"/>
  <c r="I23" i="15"/>
  <c r="H23" i="15"/>
  <c r="K21" i="15"/>
  <c r="K20" i="15"/>
  <c r="K19" i="15"/>
  <c r="K18" i="15"/>
  <c r="K17" i="15"/>
  <c r="K16" i="15"/>
  <c r="K15" i="15"/>
  <c r="K14" i="15"/>
  <c r="K13" i="15"/>
  <c r="K12" i="15"/>
  <c r="J11" i="15"/>
  <c r="I11" i="15"/>
  <c r="H11" i="15"/>
  <c r="H19" i="6" l="1"/>
  <c r="K11" i="15"/>
  <c r="L23" i="5"/>
  <c r="K23" i="15"/>
  <c r="L17" i="5"/>
  <c r="K25" i="15"/>
  <c r="I22" i="15"/>
  <c r="I31" i="15" s="1"/>
  <c r="J31" i="15"/>
  <c r="H22" i="15"/>
  <c r="K22" i="15" s="1"/>
  <c r="K22" i="8"/>
  <c r="J21" i="8"/>
  <c r="I21" i="8"/>
  <c r="H21" i="8"/>
  <c r="L21" i="5" l="1"/>
  <c r="H31" i="15"/>
  <c r="K21" i="8"/>
  <c r="K31" i="15" l="1"/>
  <c r="I18" i="8"/>
  <c r="J18" i="8"/>
  <c r="H18" i="8"/>
  <c r="I16" i="8"/>
  <c r="J16" i="8"/>
  <c r="H16" i="8"/>
  <c r="I14" i="8"/>
  <c r="J14" i="8"/>
  <c r="H14" i="8"/>
  <c r="K12" i="8"/>
  <c r="K13" i="8"/>
  <c r="K15" i="8"/>
  <c r="K17" i="8"/>
  <c r="K19" i="8"/>
  <c r="K20" i="8"/>
  <c r="I11" i="8"/>
  <c r="J11" i="8"/>
  <c r="J23" i="8" s="1"/>
  <c r="H11" i="8"/>
  <c r="G27" i="6" l="1"/>
  <c r="K20" i="5"/>
  <c r="I23" i="8"/>
  <c r="H30" i="6"/>
  <c r="H34" i="6"/>
  <c r="H23" i="8"/>
  <c r="K16" i="8"/>
  <c r="K11" i="8"/>
  <c r="K18" i="8"/>
  <c r="K14" i="8"/>
  <c r="B18" i="3"/>
  <c r="D2" i="3"/>
  <c r="A9" i="3"/>
  <c r="B15" i="3"/>
  <c r="K23" i="8" l="1"/>
  <c r="J20" i="5"/>
  <c r="F27" i="6"/>
  <c r="E27" i="6"/>
  <c r="I20" i="5"/>
  <c r="K14" i="5"/>
  <c r="K18" i="5"/>
  <c r="G20" i="6"/>
  <c r="G16" i="6" s="1"/>
  <c r="G23" i="6"/>
  <c r="H27" i="6" l="1"/>
  <c r="F23" i="6"/>
  <c r="F20" i="6"/>
  <c r="F16" i="6" s="1"/>
  <c r="J14" i="5"/>
  <c r="J18" i="5"/>
  <c r="I18" i="5"/>
  <c r="L18" i="5" s="1"/>
  <c r="L20" i="5"/>
  <c r="E20" i="6"/>
  <c r="E23" i="6"/>
  <c r="H23" i="6" s="1"/>
  <c r="H20" i="6" l="1"/>
  <c r="E16" i="6"/>
  <c r="H16" i="6" s="1"/>
  <c r="L16" i="5"/>
  <c r="I14" i="5"/>
  <c r="L14" i="5" s="1"/>
</calcChain>
</file>

<file path=xl/sharedStrings.xml><?xml version="1.0" encoding="utf-8"?>
<sst xmlns="http://schemas.openxmlformats.org/spreadsheetml/2006/main" count="439" uniqueCount="222">
  <si>
    <t>ИНФОРМАЦИЯ</t>
  </si>
  <si>
    <t>ПЕРЕЧЕНЬ</t>
  </si>
  <si>
    <t>Единица измерения</t>
  </si>
  <si>
    <t>1.1.</t>
  </si>
  <si>
    <t>Цели, целевые показатели муниципальной программы Туруханского района</t>
  </si>
  <si>
    <t>Годы реализации муниципальной программы Туруханского района</t>
  </si>
  <si>
    <t>годы до конца реализации муниципальной программы Туруханского района в пятилетнем интервале</t>
  </si>
  <si>
    <t>с указанием планируемых к достижению значений</t>
  </si>
  <si>
    <t>в результате реализации муниципальной программы Туруханского района</t>
  </si>
  <si>
    <t>целевых показателей муниципальной программы Туруханского района</t>
  </si>
  <si>
    <t>Приложение</t>
  </si>
  <si>
    <t>Форма нормативного правового акта</t>
  </si>
  <si>
    <t>Основные положения нормативного правового акта</t>
  </si>
  <si>
    <t>Ответственный исполнитель</t>
  </si>
  <si>
    <t>Ожидаемый срок принятия нормативного правового акта</t>
  </si>
  <si>
    <t>Подпрограмма 1</t>
  </si>
  <si>
    <t>об основных мерах правового регулирования в соответствующей</t>
  </si>
  <si>
    <t>сфере (области) муниципального управления, направленных</t>
  </si>
  <si>
    <t>на достижение цели и (или) задач муниципальной программы</t>
  </si>
  <si>
    <t>№ п/п</t>
  </si>
  <si>
    <t>(тыс. рублей)</t>
  </si>
  <si>
    <t>в том числе:</t>
  </si>
  <si>
    <t>внебюджетные источники</t>
  </si>
  <si>
    <t>Наименование главного распорядителя бюджетных средств (далее - ГРБС)</t>
  </si>
  <si>
    <t>Код бюджетной классификации</t>
  </si>
  <si>
    <t>Итого на очередной финансовый год и плановый период</t>
  </si>
  <si>
    <t>ГРБС</t>
  </si>
  <si>
    <t>РзПр</t>
  </si>
  <si>
    <t>ЦСР</t>
  </si>
  <si>
    <t>ВР</t>
  </si>
  <si>
    <t>план</t>
  </si>
  <si>
    <t>Х</t>
  </si>
  <si>
    <t>в том числе по ГРБС:</t>
  </si>
  <si>
    <t>всего расходные обязательства</t>
  </si>
  <si>
    <t>Статус (муниципальная программа Туруханского района, подпрограмма)</t>
  </si>
  <si>
    <t>Наименование муниципальной программы Туруханского района, подпрограммы</t>
  </si>
  <si>
    <t>всего расходные обязательства по подпрограмме муниципальной программы Туруханского района</t>
  </si>
  <si>
    <t>внебюджетных фондов</t>
  </si>
  <si>
    <t>всего</t>
  </si>
  <si>
    <t>Уровень бюджетной системы / источники финансирования</t>
  </si>
  <si>
    <t>Муниципальная программа Туруханского района</t>
  </si>
  <si>
    <t>районный бюджет</t>
  </si>
  <si>
    <t>об источниках финансирования подпрограмм, отдельных</t>
  </si>
  <si>
    <t>мероприятий муниципальной программы Туруханского района</t>
  </si>
  <si>
    <t xml:space="preserve">(средства районного бюджета, в том числе средства, </t>
  </si>
  <si>
    <t>поступившие из бюджетов других уровней бюджетной системы,</t>
  </si>
  <si>
    <t>бюджетов государственных внебюджетных фондов)</t>
  </si>
  <si>
    <t>Цель, показатели результативности</t>
  </si>
  <si>
    <t>Источник информации</t>
  </si>
  <si>
    <t>Годы реализации подпрограммы</t>
  </si>
  <si>
    <t>Цели, задачи, мероприятия подпрограммы</t>
  </si>
  <si>
    <t>Расходы по годам реализации программы (тыс. руб.)</t>
  </si>
  <si>
    <t>Ожидаемый непосредственный результат (краткое описание) от реализации подпрограммного мероприятия (в том числе в натуральном выражении)</t>
  </si>
  <si>
    <t>итого на очередной финансовый год и плановый период</t>
  </si>
  <si>
    <t>2017 год</t>
  </si>
  <si>
    <t>2018 год</t>
  </si>
  <si>
    <t>2019 год</t>
  </si>
  <si>
    <t>2014 год</t>
  </si>
  <si>
    <t>2015 год</t>
  </si>
  <si>
    <t>2020 год</t>
  </si>
  <si>
    <t>2025 год</t>
  </si>
  <si>
    <t>2030 год</t>
  </si>
  <si>
    <t>2016 год</t>
  </si>
  <si>
    <t>мероприятий подпрограммы 2 «Организация транспортного обслуживания  на территории Туруханского района»</t>
  </si>
  <si>
    <t>Администрация Туруханского района</t>
  </si>
  <si>
    <t>чел.</t>
  </si>
  <si>
    <t>1.2.</t>
  </si>
  <si>
    <t>2.1.</t>
  </si>
  <si>
    <t>ед.</t>
  </si>
  <si>
    <t>2013 год</t>
  </si>
  <si>
    <t>Подпрограмма 2</t>
  </si>
  <si>
    <t>и значения показателей результативности подпрограммы 1</t>
  </si>
  <si>
    <t>федеральный бюджет</t>
  </si>
  <si>
    <t>краевой бюджет</t>
  </si>
  <si>
    <t>бюджеты муниципальных образований Туруханского района</t>
  </si>
  <si>
    <t>всего расходные обязательства по муниципальной программе Туруханского района</t>
  </si>
  <si>
    <t>ресурсном обеспечении муниципальной программы Туруханского района за счет средств районного бюджета,</t>
  </si>
  <si>
    <t>в том числе средств, поступивших из бюджетов других уровней бюджетной системы и бюджетов государственных</t>
  </si>
  <si>
    <t>3.1.</t>
  </si>
  <si>
    <t>4.1.</t>
  </si>
  <si>
    <t>1.1.1.</t>
  </si>
  <si>
    <t>%</t>
  </si>
  <si>
    <t>Приложение № 5</t>
  </si>
  <si>
    <t xml:space="preserve">Цель муниципальной программы Туруханского района: создание условий, обеспечивающих возможность
гражданам заниматься физической культурой и спортом, формирование цельной системы подготовки спортивного резерва, развития потенциала молодежи в интересах Туруханского района
</t>
  </si>
  <si>
    <t>Задача муниципальной программы Туруханского района: организация  проведения официальных  спортивных и спортивно-массовых мероприятий Туруханского района, развитие физической культуры и спорта в поселениях Туруханского района</t>
  </si>
  <si>
    <t>Развитие массовой физической культуры и спорта</t>
  </si>
  <si>
    <t>Задача муниципальной программы Туруханского района: Вовлечение молодежи Туруханского района в социальную практику, совершенствующую основные направления патриотического воспитания и повышение уровня социальной активности молодежи Туруханского района</t>
  </si>
  <si>
    <t>Вовлечение молодежи Туруханского района в социальную практику и развитие системы патриотического воспитания подрастающего поколения</t>
  </si>
  <si>
    <t>1.2.1.</t>
  </si>
  <si>
    <t>1.2.2.</t>
  </si>
  <si>
    <t>Развитие физической культуры, спорта и молодежной политики в Туруханском районе</t>
  </si>
  <si>
    <t>к муниципальной программе Туруханского района "Развитие физической культуры, спорта и молодежной политики в Туруханском районе"</t>
  </si>
  <si>
    <t>Цель подпрограммы : Создание доступных условий для занятия населения Туруханского района различных возрастных, профессиональных и социальных групп физической культурой и спортом</t>
  </si>
  <si>
    <t>1.</t>
  </si>
  <si>
    <t>Задача 1. Организация проведения официальных спортивных и спортивно-массовых мероприятий  Туруханского района, развитие физической культуры и спорта в поселениях Туруханского района.</t>
  </si>
  <si>
    <t>1.1</t>
  </si>
  <si>
    <t>Проведение районных спортивных мероприятий</t>
  </si>
  <si>
    <t>Увеличение участников   официальных  спортивных мероприятиях не менее  50 человек ежегодно, в том числе работающей молодёжи и взрослого населения не менее 30 человек.</t>
  </si>
  <si>
    <t>1.2</t>
  </si>
  <si>
    <t xml:space="preserve">Проведение  физкультурно-массовых мероприятий в поселениях Туруханского района </t>
  </si>
  <si>
    <t>Участие  жителей поселений Туруханского района в районных спортивно-массовых мероприятиях, не менее 760 чел.</t>
  </si>
  <si>
    <t>2.</t>
  </si>
  <si>
    <t>Задача 2. Формирование и обеспечение деятельности спортивных сборных команд Туруханского района.</t>
  </si>
  <si>
    <t>2.1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</si>
  <si>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</t>
  </si>
  <si>
    <t>Участие сборных команд Туруханского района в соревнованиях краевого, регионального, Всероссийского и международного уровней, не менее 25 человек ежегодно.</t>
  </si>
  <si>
    <t>3.</t>
  </si>
  <si>
    <t xml:space="preserve">Задача 3. Укрепление материально-спортивной  базы и  повышение уровня подготовки спортсменов. </t>
  </si>
  <si>
    <t>3.1</t>
  </si>
  <si>
    <t>Приобретение экипировки, инвентаря и оборудования для проведений учебно тренировочного процесса сборных команд Туруханского района по видам спорта и обемпечению деятельности спортивных клубов по месту жительства</t>
  </si>
  <si>
    <t>Приобретение  мячей мини футбольных 30шт., мячи баскетбольные 20 шт.,мячи волейбольные 20 шт.,экипировка земняя и летняя 10 комп.,приобретение шахмат 10 комп.,ракетки для настольного тениса 15 комп.,в течении 3-х лет.Шарики для настольного тениса 200 шт.,сетка волейбольная 15 шт, в течении 3-х лет.,беговые лыжи 20 комп. в течении 3-х лет,мауты 4 шт.,боксерская груша 1 шт., хоккейное снаряжение в течение 3-х лет 30 комплектов.</t>
  </si>
  <si>
    <t>4</t>
  </si>
  <si>
    <t>Задача 4. Организация проведения мероприятий по приему тестов, нормативов Всеросийского физкультурно - спортивного комплекса "Готов к труду и обороне" (ГТО) на территории Туруханского района</t>
  </si>
  <si>
    <t>Приобритение инвентаря и оборудования для приема тестов, нормативов Всероссийского физкультурно - спортивного комплекса "Готов к труду и обороне" (ГТО)</t>
  </si>
  <si>
    <t>0710083210</t>
  </si>
  <si>
    <t>Приобретение 2 пневматических винтовок МР-512, 2 гири по 16 кг., учебные гранаты 4 шт. по 700 гр. и 4 шт. по 500 гр., секундамеры механические 5 шт., рулетки 2 шт. по 50 метров, 2 пулеуловителя, турник с низкой и высокой перекладиной, в течении 3-х лет.</t>
  </si>
  <si>
    <t>4.2.</t>
  </si>
  <si>
    <t>Обучение специалистов, членов комисси по приему нормативов, тестов Всероссийского физкультурно - спортивного комплекса "Готов к труду и обороне" (ГТО)</t>
  </si>
  <si>
    <t>0710083220</t>
  </si>
  <si>
    <t>3 человека ежегодно</t>
  </si>
  <si>
    <t>ВСЕГО</t>
  </si>
  <si>
    <t>0710081850</t>
  </si>
  <si>
    <t>0710081860</t>
  </si>
  <si>
    <t xml:space="preserve"> 0710081870</t>
  </si>
  <si>
    <t>0710081880</t>
  </si>
  <si>
    <t>5.</t>
  </si>
  <si>
    <t>5.1.</t>
  </si>
  <si>
    <t>Задача 5. Обеспечение деятельности подведомственных учреждений</t>
  </si>
  <si>
    <t>Обеспечение деятельности подведомственных учреждений</t>
  </si>
  <si>
    <t xml:space="preserve"> 0710080610</t>
  </si>
  <si>
    <r>
      <t>Цель подпрограммы:</t>
    </r>
    <r>
      <rPr>
        <sz val="12"/>
        <rFont val="Times New Roman"/>
        <family val="1"/>
        <charset val="204"/>
      </rPr>
      <t>Создание доступных условий для занятий населения Туруханского района различных возрастных, профессиональных и социальных групп физической культурой и спортом</t>
    </r>
  </si>
  <si>
    <r>
      <rPr>
        <b/>
        <sz val="12"/>
        <rFont val="Times New Roman"/>
        <family val="1"/>
        <charset val="204"/>
      </rPr>
      <t>Задача подпрограммы</t>
    </r>
    <r>
      <rPr>
        <sz val="12"/>
        <rFont val="Times New Roman"/>
        <family val="2"/>
        <charset val="204"/>
      </rPr>
      <t>:</t>
    </r>
    <r>
      <rPr>
        <b/>
        <sz val="12"/>
        <rFont val="Times New Roman"/>
        <family val="1"/>
        <charset val="204"/>
      </rPr>
      <t>1</t>
    </r>
    <r>
      <rPr>
        <sz val="12"/>
        <rFont val="Times New Roman"/>
        <family val="2"/>
        <charset val="204"/>
      </rPr>
      <t>.Организация  проведения официальных  спортивных и спортивно-массовых мероприятий Туруханского района, развитие физической культуры и спорта в поселениях Туруханского района;</t>
    </r>
  </si>
  <si>
    <t>проведение районных спортивных  мероприятий</t>
  </si>
  <si>
    <t>Статическая отчетность 1-ФК</t>
  </si>
  <si>
    <t xml:space="preserve"> численность граждан занимающихся физической культурой и спортом</t>
  </si>
  <si>
    <t>Статистическая отчетность 1-ФК</t>
  </si>
  <si>
    <t>количчество спортивных клубов по месту жительства</t>
  </si>
  <si>
    <t>удельный вес населения Туруханского района занимающегося физической культурой и спортом</t>
  </si>
  <si>
    <t>31.9</t>
  </si>
  <si>
    <r>
      <rPr>
        <b/>
        <sz val="12"/>
        <rFont val="Times New Roman"/>
        <family val="1"/>
        <charset val="204"/>
      </rPr>
      <t>Задача подпрограммы</t>
    </r>
    <r>
      <rPr>
        <sz val="12"/>
        <rFont val="Times New Roman"/>
        <family val="2"/>
        <charset val="204"/>
      </rPr>
      <t>:</t>
    </r>
    <r>
      <rPr>
        <b/>
        <sz val="12"/>
        <rFont val="Times New Roman"/>
        <family val="1"/>
        <charset val="204"/>
      </rPr>
      <t>2</t>
    </r>
    <r>
      <rPr>
        <sz val="12"/>
        <rFont val="Times New Roman"/>
        <family val="2"/>
        <charset val="204"/>
      </rPr>
      <t>.Формирование и обеспечение деятельности спортивных сборных команд Туруханского района;</t>
    </r>
  </si>
  <si>
    <t>численность детей занимающихся детей в детско-юношеских спортивных школах</t>
  </si>
  <si>
    <t>спортсмены разрядники</t>
  </si>
  <si>
    <r>
      <rPr>
        <b/>
        <sz val="12"/>
        <rFont val="Times New Roman"/>
        <family val="1"/>
        <charset val="204"/>
      </rPr>
      <t>Задача подпрограммы</t>
    </r>
    <r>
      <rPr>
        <sz val="12"/>
        <rFont val="Times New Roman"/>
        <family val="2"/>
        <charset val="204"/>
      </rPr>
      <t>:</t>
    </r>
    <r>
      <rPr>
        <b/>
        <sz val="12"/>
        <rFont val="Times New Roman"/>
        <family val="1"/>
        <charset val="204"/>
      </rPr>
      <t>3</t>
    </r>
    <r>
      <rPr>
        <sz val="12"/>
        <rFont val="Times New Roman"/>
        <family val="2"/>
        <charset val="204"/>
      </rPr>
      <t>.Укрепление материально-спортивной  базы и повышение уровня подготовки спортсменов;</t>
    </r>
  </si>
  <si>
    <t>Участие  сборных команд Туруханского района в соревнованиях краевого, реионального, всероссийского и муждународного уровней</t>
  </si>
  <si>
    <r>
      <rPr>
        <b/>
        <sz val="12"/>
        <color indexed="8"/>
        <rFont val="Times New Roman"/>
        <family val="1"/>
        <charset val="204"/>
      </rPr>
      <t>Задача подпрограммы:4</t>
    </r>
    <r>
      <rPr>
        <sz val="12"/>
        <color indexed="8"/>
        <rFont val="Times New Roman"/>
        <family val="1"/>
        <charset val="204"/>
      </rPr>
      <t>Организация проведения мероприятий по приему тестов, нормативов Всероссийского физкультурно - спортивного комплекса "Готов к труду и обороне" (ГТО) на территории Туруханского района</t>
    </r>
  </si>
  <si>
    <t>Задача 4. Вовлечение молодежи Туруханского района в социальную практику, совершенствующую основные направления патриотического воспитания и повышение уровня социальной активности молодежи Туруханского района.</t>
  </si>
  <si>
    <t>Реализация мероприятий направленных на поддержку деятельности молодежных центров</t>
  </si>
  <si>
    <t>Управление культуры и молодёжной политики администрации Туруханского района</t>
  </si>
  <si>
    <t>Цель подпрограммы: Создание условий для включения молодежи как активного субъекта общественных отношений через развитие и интеграцию молодежного потенциала в процессы социально-экономического, общественно-патриотического, культурного развития Туруханского района</t>
  </si>
  <si>
    <t>Задача 1. Содействие самореализации молодежи в общественной жизни, организация массовых молодежных мероприятий</t>
  </si>
  <si>
    <t xml:space="preserve">Появление эффективных механизмов включения молодежи в процессы социально общественного и культурного развития Туруханского района. Увеличение численности молодежи участвующей в акциях, конкурсах и молодежных проектах на 100 человек ежегодно </t>
  </si>
  <si>
    <t xml:space="preserve">Реализация мероприятий на создания условий успешной социализации и эффективной самореализации молодежи </t>
  </si>
  <si>
    <t>Итого по мероприятию</t>
  </si>
  <si>
    <t>Управление культуры и молодёжной политки администрации Туруханского района</t>
  </si>
  <si>
    <t>244</t>
  </si>
  <si>
    <t>0707</t>
  </si>
  <si>
    <t>0730081900</t>
  </si>
  <si>
    <t xml:space="preserve">Реализация мероприятий, направленных на поддержку деятельности муниципальных молодежных центров за счет средств местного бюджета </t>
  </si>
  <si>
    <t xml:space="preserve"> администрация Туруханского района</t>
  </si>
  <si>
    <t>241</t>
  </si>
  <si>
    <t>07300S1900</t>
  </si>
  <si>
    <t>Задача 2.Профилактика асоциального поведения в молодежной среде, пропаганда здорового образа жизни молодого поколения</t>
  </si>
  <si>
    <t>Сокращение негативных общественно опасных проявлений в молодежной среде таких как: преступность, наркомания, алкоголизм. Увеличение численности молодежи выбирающих здоровый образ жизни и формирование ответственного отношения к своему здоровью</t>
  </si>
  <si>
    <t>Реализация мероприятий направленных на привлечения молодежи к здоровому образу жизни</t>
  </si>
  <si>
    <t>0738191</t>
  </si>
  <si>
    <t>2.2.</t>
  </si>
  <si>
    <t>Реализация  мероприятий по развитию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</t>
  </si>
  <si>
    <t>0738192</t>
  </si>
  <si>
    <t>Задача 3. Организация ресурсных площадок для реализации молодежной политики</t>
  </si>
  <si>
    <t xml:space="preserve">Создание оптимальных условий обеспечивающих полноценный отдых подростков, их оздоровление и занятость в каникулярный период до 10 подростков ежегодно. Повышение профессионального уровня специалистов, использование инновационных форм работы. Информирование подрастающего поколения через информационно-техническое оснащение. </t>
  </si>
  <si>
    <t xml:space="preserve">Организация отдыха подростков и молодежи </t>
  </si>
  <si>
    <t>0730081930</t>
  </si>
  <si>
    <t>4.1</t>
  </si>
  <si>
    <t xml:space="preserve">Проведение мероприятий патриотической направленности </t>
  </si>
  <si>
    <t>0730081950</t>
  </si>
  <si>
    <t>4.2</t>
  </si>
  <si>
    <t xml:space="preserve">Организация деятельности по созданию  по месту жительства сети подростковых клубов военно-патриотической, спортивной и краеведческой направленности, их развитие </t>
  </si>
  <si>
    <t xml:space="preserve"> 0730081960</t>
  </si>
  <si>
    <t>540</t>
  </si>
  <si>
    <t>4.4</t>
  </si>
  <si>
    <t>0730074560</t>
  </si>
  <si>
    <r>
      <rPr>
        <b/>
        <sz val="12"/>
        <rFont val="Times New Roman"/>
        <family val="1"/>
        <charset val="204"/>
      </rPr>
      <t>Цель подпрограммы:</t>
    </r>
    <r>
      <rPr>
        <sz val="12"/>
        <rFont val="Times New Roman"/>
        <family val="1"/>
        <charset val="204"/>
      </rPr>
      <t xml:space="preserve"> Создание условий для включения молодёжи как активного субъекта общественных отношений через развитие и интеграцию молодёжного потенциала в процессы социально-экономического, общественно-патриотического, культурного развития Туруханского района.</t>
    </r>
  </si>
  <si>
    <t>2</t>
  </si>
  <si>
    <r>
      <rPr>
        <b/>
        <sz val="12"/>
        <rFont val="Times New Roman"/>
        <family val="1"/>
        <charset val="204"/>
      </rPr>
      <t>Задача подпрограммы:</t>
    </r>
    <r>
      <rPr>
        <sz val="12"/>
        <rFont val="Times New Roman"/>
        <family val="1"/>
        <charset val="204"/>
      </rPr>
      <t xml:space="preserve"> Содействие самореализации молодёжи в общественной жизни, организация массовых молодежных мероприятий</t>
    </r>
  </si>
  <si>
    <t>3</t>
  </si>
  <si>
    <t>Численность молодёжи Туруханского района  участвующей в акциях, конкурсах и молодёжных проектах</t>
  </si>
  <si>
    <t>Ведомственная отчетность</t>
  </si>
  <si>
    <t>Количество созданных сезонных рабочих мест для молодежи  обучающейся в общеобразовательных учреждениях</t>
  </si>
  <si>
    <r>
      <rPr>
        <b/>
        <sz val="12"/>
        <color indexed="8"/>
        <rFont val="Times New Roman"/>
        <family val="1"/>
        <charset val="204"/>
      </rPr>
      <t>Задача подпрограммы:</t>
    </r>
    <r>
      <rPr>
        <sz val="12"/>
        <color indexed="8"/>
        <rFont val="Times New Roman"/>
        <family val="1"/>
        <charset val="204"/>
      </rPr>
      <t xml:space="preserve"> Профилактика асоциального поведения в молодёжной среде, пропаганда здорового образа жизни молодого поколения</t>
    </r>
  </si>
  <si>
    <t>5</t>
  </si>
  <si>
    <t>Количество детей, подростков и молодёжи, в возрасте от 10 до 30 лет, вовлеченных в профилактические мероприятия по борьбе с наркоманией и алкоголизмом</t>
  </si>
  <si>
    <r>
      <rPr>
        <b/>
        <sz val="12"/>
        <color indexed="8"/>
        <rFont val="Times New Roman"/>
        <family val="1"/>
        <charset val="204"/>
      </rPr>
      <t xml:space="preserve">Задача подпрограммы: </t>
    </r>
    <r>
      <rPr>
        <sz val="12"/>
        <color indexed="8"/>
        <rFont val="Times New Roman"/>
        <family val="1"/>
        <charset val="204"/>
      </rPr>
      <t>Организация ресурсных площадок для реализации молодёжной политики</t>
    </r>
  </si>
  <si>
    <t>6</t>
  </si>
  <si>
    <t>Организация  отдыха подростков и молодёжи</t>
  </si>
  <si>
    <r>
      <rPr>
        <b/>
        <sz val="12"/>
        <color indexed="8"/>
        <rFont val="Times New Roman"/>
        <family val="1"/>
        <charset val="204"/>
      </rPr>
      <t>Задача подпрограммы:</t>
    </r>
    <r>
      <rPr>
        <sz val="12"/>
        <color indexed="8"/>
        <rFont val="Times New Roman"/>
        <family val="1"/>
        <charset val="204"/>
      </rPr>
      <t xml:space="preserve"> Вовлечение молодёжи Туруханского района в социальную практику, совершенствующую основные направления патриотического воспитания и повышение уровня социальной активности молодежи Туруханского района</t>
    </r>
  </si>
  <si>
    <t>7</t>
  </si>
  <si>
    <t>Удельный вес молодежи, вовлеченной в историю Отечества, краеведческую деятельность из числа молодежи  участвующей в акциях, конкурсах и молодежных проектах</t>
  </si>
  <si>
    <t>8</t>
  </si>
  <si>
    <t>Количество молодежи, вовлеченной в добровольческую деятельность</t>
  </si>
  <si>
    <t xml:space="preserve">Удельный вес детей и молодёжи регулярно участвующей в работе патриотических объединений и клубов </t>
  </si>
  <si>
    <t>Увеличение охвата молодежи мероприятиями патриотической направленности до 100 человек ежегодно</t>
  </si>
  <si>
    <t>1.3.</t>
  </si>
  <si>
    <t>1.4.</t>
  </si>
  <si>
    <t>4.</t>
  </si>
  <si>
    <t>и значения показателей результативности подпрограммы 2 
"Вовлечение молодежи Туруханского района в социальную практику и развитие системы патриотического воспитания подрастающего поколения"</t>
  </si>
  <si>
    <t>"Развитие физической культуры и спорта"
Туруханского района»</t>
  </si>
  <si>
    <t>мероприятий подпрограммы 1 «Развитие физической культуры и спорта в Туруханском районе»</t>
  </si>
  <si>
    <t>к паспорту муниципальной  программы Туруханского района "Развитие физичекой культуры, спорта и молодежной политики в Туруханском районе"</t>
  </si>
  <si>
    <t>Цель муниципальной программы Туруханского района: Создание условий, обеспечивающих возможность гражданам заниматься физической культурой и спортом, формирование цельной системы подготовки спортивного резерва, развития потенциала молодежи в интересах Туруханского района</t>
  </si>
  <si>
    <t>Численность граждан  занимающихся физической культурой и спортом в Туруханском районе</t>
  </si>
  <si>
    <t>Численность занимающихся детей в детско-юношеских спортивных школах;</t>
  </si>
  <si>
    <t>Численность молодежи Туруханского района  участвующей в акциях, конкурсах и молодежных проектах</t>
  </si>
  <si>
    <t>Приложение к паспорту подпрограммы №1  «Развитие физической культуры и спорта»</t>
  </si>
  <si>
    <t xml:space="preserve">Приложение 
к подпрограмме 1 "Развитие физической культурыи спорта" </t>
  </si>
  <si>
    <t>Приложение 
к паспорту подпрограммы 2  «Вовлечение молодежи Туруханского района в социальную практику и развитие системы патриотического воспитания подрастающего поколения»</t>
  </si>
  <si>
    <t>Приложение 
к подпрограмме 2 «Вовлечение молодежи Туруханского района с социальную практику и развитие системы патриотического воспитания подрастающего поколения»</t>
  </si>
  <si>
    <t>распоряжение</t>
  </si>
  <si>
    <t>Об утверждении нормативов финансирования физкультурных и спортивных мероприятий, в том числе спортивных соревнований и учебно-тренировачных сборов, финансируемых за счет средств бюджета Туруханского района</t>
  </si>
  <si>
    <t>администрация Туруханского района</t>
  </si>
  <si>
    <t>май 2012</t>
  </si>
  <si>
    <t>Приложение № 3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</si>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</sst>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.000_р_._-;\-* #,##0.000_р_._-;_-* &quot;-&quot;??_р_._-;_-@_-"/>
    <numFmt numFmtId="165" formatCode="_(* #,##0.00_);_(* \(#,##0.00\);_(* &quot;-&quot;??_);_(@_)"/>
    <numFmt numFmtId="166" formatCode="#,##0.000"/>
    <numFmt numFmtId="167" formatCode="_-* #,##0_р_._-;\-* #,##0_р_._-;_-* &quot;-&quot;??_р_._-;_-@_-"/>
    <numFmt numFmtId="168" formatCode="0.000"/>
  </numFmts>
  <fonts count="17" x14ac:knownFonts="1">
    <font>
      <sz val="12"/>
      <color theme="1"/>
      <name val="Times New Roman"/>
      <family val="2"/>
      <charset val="204"/>
    </font>
    <font>
      <u/>
      <sz val="12"/>
      <color theme="10"/>
      <name val="Times New Roman"/>
      <family val="2"/>
      <charset val="204"/>
    </font>
    <font>
      <sz val="12"/>
      <name val="Times New Roman"/>
      <family val="2"/>
      <charset val="204"/>
    </font>
    <font>
      <sz val="14"/>
      <name val="Times New Roman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</cellStyleXfs>
  <cellXfs count="18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3" fillId="0" borderId="0" xfId="0" applyFont="1"/>
    <xf numFmtId="0" fontId="2" fillId="0" borderId="1" xfId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vertical="center" wrapText="1"/>
    </xf>
    <xf numFmtId="43" fontId="4" fillId="0" borderId="1" xfId="2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/>
    <xf numFmtId="164" fontId="6" fillId="0" borderId="1" xfId="2" applyNumberFormat="1" applyFont="1" applyBorder="1" applyAlignment="1">
      <alignment vertical="center" wrapText="1"/>
    </xf>
    <xf numFmtId="164" fontId="3" fillId="0" borderId="0" xfId="2" applyNumberFormat="1" applyFont="1"/>
    <xf numFmtId="164" fontId="4" fillId="0" borderId="1" xfId="2" applyNumberFormat="1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4" fillId="2" borderId="1" xfId="2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8" fillId="0" borderId="1" xfId="5" applyNumberFormat="1" applyFont="1" applyBorder="1" applyAlignment="1">
      <alignment horizontal="center" vertical="center"/>
    </xf>
    <xf numFmtId="0" fontId="9" fillId="0" borderId="1" xfId="5" applyFont="1" applyBorder="1" applyAlignment="1">
      <alignment horizontal="center" vertical="center" wrapText="1"/>
    </xf>
    <xf numFmtId="0" fontId="9" fillId="0" borderId="1" xfId="5" applyFont="1" applyBorder="1" applyAlignment="1">
      <alignment vertical="center" wrapText="1"/>
    </xf>
    <xf numFmtId="0" fontId="9" fillId="0" borderId="1" xfId="5" applyFont="1" applyBorder="1" applyAlignment="1">
      <alignment horizontal="center" vertical="center"/>
    </xf>
    <xf numFmtId="0" fontId="12" fillId="0" borderId="1" xfId="5" applyFont="1" applyBorder="1" applyAlignment="1">
      <alignment vertical="center" wrapText="1"/>
    </xf>
    <xf numFmtId="49" fontId="9" fillId="0" borderId="1" xfId="5" applyNumberFormat="1" applyFont="1" applyBorder="1" applyAlignment="1">
      <alignment horizontal="center" vertical="center" wrapText="1"/>
    </xf>
    <xf numFmtId="0" fontId="8" fillId="0" borderId="1" xfId="5" applyFont="1" applyBorder="1" applyAlignment="1"/>
    <xf numFmtId="164" fontId="8" fillId="0" borderId="1" xfId="2" applyNumberFormat="1" applyFont="1" applyBorder="1" applyAlignment="1">
      <alignment horizontal="center" vertical="center"/>
    </xf>
    <xf numFmtId="164" fontId="9" fillId="0" borderId="1" xfId="2" applyNumberFormat="1" applyFont="1" applyBorder="1" applyAlignment="1">
      <alignment horizontal="center" vertical="center"/>
    </xf>
    <xf numFmtId="164" fontId="8" fillId="0" borderId="1" xfId="2" applyNumberFormat="1" applyFont="1" applyBorder="1" applyAlignment="1"/>
    <xf numFmtId="0" fontId="9" fillId="0" borderId="1" xfId="5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6" fontId="3" fillId="0" borderId="0" xfId="0" applyNumberFormat="1" applyFont="1"/>
    <xf numFmtId="166" fontId="6" fillId="3" borderId="1" xfId="5" applyNumberFormat="1" applyFont="1" applyFill="1" applyBorder="1" applyAlignment="1" applyProtection="1">
      <alignment horizontal="center" vertical="center"/>
    </xf>
    <xf numFmtId="0" fontId="3" fillId="0" borderId="1" xfId="0" applyFont="1" applyBorder="1"/>
    <xf numFmtId="0" fontId="4" fillId="0" borderId="1" xfId="4" applyNumberFormat="1" applyFont="1" applyFill="1" applyBorder="1" applyAlignment="1" applyProtection="1">
      <alignment horizontal="center" vertical="center" wrapText="1"/>
    </xf>
    <xf numFmtId="49" fontId="4" fillId="0" borderId="1" xfId="4" applyNumberFormat="1" applyFont="1" applyFill="1" applyBorder="1" applyAlignment="1" applyProtection="1">
      <alignment horizontal="center" vertical="center"/>
    </xf>
    <xf numFmtId="0" fontId="9" fillId="0" borderId="1" xfId="4" applyFont="1" applyBorder="1" applyAlignment="1">
      <alignment vertical="top" wrapText="1"/>
    </xf>
    <xf numFmtId="0" fontId="4" fillId="0" borderId="1" xfId="4" applyNumberFormat="1" applyFont="1" applyFill="1" applyBorder="1" applyAlignment="1" applyProtection="1">
      <alignment horizontal="center" vertical="center"/>
    </xf>
    <xf numFmtId="0" fontId="4" fillId="0" borderId="1" xfId="4" applyFont="1" applyFill="1" applyBorder="1" applyAlignment="1">
      <alignment horizontal="center" vertical="center" wrapText="1"/>
    </xf>
    <xf numFmtId="0" fontId="14" fillId="0" borderId="1" xfId="4" applyFont="1" applyBorder="1" applyAlignment="1">
      <alignment horizontal="center" vertical="center"/>
    </xf>
    <xf numFmtId="0" fontId="4" fillId="6" borderId="1" xfId="4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166" fontId="6" fillId="4" borderId="1" xfId="5" applyNumberFormat="1" applyFont="1" applyFill="1" applyBorder="1" applyAlignment="1">
      <alignment horizontal="center" vertical="center"/>
    </xf>
    <xf numFmtId="0" fontId="4" fillId="0" borderId="1" xfId="5" applyFont="1" applyBorder="1" applyAlignment="1">
      <alignment horizontal="center" vertical="center"/>
    </xf>
    <xf numFmtId="0" fontId="4" fillId="0" borderId="1" xfId="5" applyFont="1" applyBorder="1" applyAlignment="1">
      <alignment horizontal="left" vertical="center" wrapText="1"/>
    </xf>
    <xf numFmtId="49" fontId="4" fillId="0" borderId="1" xfId="5" applyNumberFormat="1" applyFont="1" applyBorder="1" applyAlignment="1">
      <alignment horizontal="center" vertical="center"/>
    </xf>
    <xf numFmtId="166" fontId="4" fillId="0" borderId="1" xfId="5" applyNumberFormat="1" applyFont="1" applyBorder="1" applyAlignment="1">
      <alignment horizontal="center" vertical="center"/>
    </xf>
    <xf numFmtId="0" fontId="4" fillId="0" borderId="1" xfId="5" applyFont="1" applyBorder="1" applyAlignment="1">
      <alignment horizontal="justify" vertical="center"/>
    </xf>
    <xf numFmtId="0" fontId="3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9" fillId="0" borderId="1" xfId="5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left" vertical="center" wrapText="1"/>
    </xf>
    <xf numFmtId="0" fontId="9" fillId="0" borderId="1" xfId="5" applyFont="1" applyFill="1" applyBorder="1" applyAlignment="1">
      <alignment vertical="center" wrapText="1"/>
    </xf>
    <xf numFmtId="0" fontId="8" fillId="0" borderId="1" xfId="5" applyFont="1" applyFill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6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5" applyFont="1" applyBorder="1" applyAlignment="1">
      <alignment horizontal="left" vertical="center" wrapText="1"/>
    </xf>
    <xf numFmtId="49" fontId="9" fillId="0" borderId="1" xfId="5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0" fillId="0" borderId="1" xfId="5" applyFont="1" applyBorder="1" applyAlignment="1">
      <alignment horizontal="left" vertical="center" wrapText="1"/>
    </xf>
    <xf numFmtId="0" fontId="9" fillId="0" borderId="1" xfId="5" applyFont="1" applyFill="1" applyBorder="1" applyAlignment="1">
      <alignment horizontal="left" vertical="center" wrapText="1"/>
    </xf>
    <xf numFmtId="0" fontId="11" fillId="0" borderId="1" xfId="5" applyFont="1" applyBorder="1" applyAlignment="1">
      <alignment horizontal="left" vertical="center" wrapText="1"/>
    </xf>
    <xf numFmtId="49" fontId="9" fillId="0" borderId="1" xfId="5" applyNumberFormat="1" applyFont="1" applyFill="1" applyBorder="1" applyAlignment="1">
      <alignment horizontal="center" vertical="center" wrapText="1"/>
    </xf>
    <xf numFmtId="0" fontId="4" fillId="0" borderId="1" xfId="4" applyFont="1" applyBorder="1" applyAlignment="1">
      <alignment vertical="top" wrapText="1"/>
    </xf>
    <xf numFmtId="166" fontId="6" fillId="3" borderId="1" xfId="5" applyNumberFormat="1" applyFont="1" applyFill="1" applyBorder="1" applyAlignment="1">
      <alignment horizontal="center" vertical="center"/>
    </xf>
    <xf numFmtId="0" fontId="6" fillId="2" borderId="1" xfId="5" applyFont="1" applyFill="1" applyBorder="1" applyAlignment="1">
      <alignment horizontal="left" vertical="center" wrapText="1"/>
    </xf>
    <xf numFmtId="0" fontId="6" fillId="2" borderId="1" xfId="5" applyFont="1" applyFill="1" applyBorder="1" applyAlignment="1">
      <alignment horizontal="center" vertical="center" wrapText="1"/>
    </xf>
    <xf numFmtId="166" fontId="6" fillId="2" borderId="1" xfId="5" applyNumberFormat="1" applyFont="1" applyFill="1" applyBorder="1" applyAlignment="1">
      <alignment horizontal="center" vertical="center"/>
    </xf>
    <xf numFmtId="0" fontId="16" fillId="0" borderId="0" xfId="0" applyFont="1"/>
    <xf numFmtId="166" fontId="16" fillId="0" borderId="0" xfId="0" applyNumberFormat="1" applyFont="1"/>
    <xf numFmtId="49" fontId="4" fillId="0" borderId="1" xfId="5" applyNumberFormat="1" applyFont="1" applyBorder="1" applyAlignment="1">
      <alignment horizontal="center" vertical="center" wrapText="1"/>
    </xf>
    <xf numFmtId="49" fontId="4" fillId="2" borderId="1" xfId="5" applyNumberFormat="1" applyFont="1" applyFill="1" applyBorder="1" applyAlignment="1">
      <alignment horizontal="center" vertical="center"/>
    </xf>
    <xf numFmtId="49" fontId="4" fillId="2" borderId="1" xfId="5" applyNumberFormat="1" applyFont="1" applyFill="1" applyBorder="1" applyAlignment="1">
      <alignment horizontal="center" vertical="center" wrapText="1"/>
    </xf>
    <xf numFmtId="166" fontId="4" fillId="2" borderId="1" xfId="5" applyNumberFormat="1" applyFont="1" applyFill="1" applyBorder="1" applyAlignment="1">
      <alignment horizontal="center" vertical="center"/>
    </xf>
    <xf numFmtId="49" fontId="4" fillId="0" borderId="1" xfId="5" applyNumberFormat="1" applyFont="1" applyFill="1" applyBorder="1" applyAlignment="1">
      <alignment horizontal="center" vertical="center"/>
    </xf>
    <xf numFmtId="49" fontId="4" fillId="0" borderId="1" xfId="5" applyNumberFormat="1" applyFont="1" applyFill="1" applyBorder="1" applyAlignment="1">
      <alignment horizontal="center" vertical="center" wrapText="1"/>
    </xf>
    <xf numFmtId="166" fontId="4" fillId="0" borderId="1" xfId="5" applyNumberFormat="1" applyFont="1" applyFill="1" applyBorder="1" applyAlignment="1">
      <alignment horizontal="center" vertical="center"/>
    </xf>
    <xf numFmtId="166" fontId="4" fillId="2" borderId="1" xfId="5" applyNumberFormat="1" applyFont="1" applyFill="1" applyBorder="1" applyAlignment="1" applyProtection="1">
      <alignment horizontal="center" vertical="center"/>
    </xf>
    <xf numFmtId="166" fontId="4" fillId="0" borderId="1" xfId="5" applyNumberFormat="1" applyFont="1" applyFill="1" applyBorder="1" applyAlignment="1" applyProtection="1">
      <alignment horizontal="center" vertical="center"/>
    </xf>
    <xf numFmtId="166" fontId="4" fillId="5" borderId="1" xfId="5" applyNumberFormat="1" applyFont="1" applyFill="1" applyBorder="1" applyAlignment="1">
      <alignment horizontal="center" vertical="center"/>
    </xf>
    <xf numFmtId="0" fontId="4" fillId="2" borderId="1" xfId="5" applyNumberFormat="1" applyFont="1" applyFill="1" applyBorder="1" applyAlignment="1" applyProtection="1">
      <alignment horizontal="left" vertical="center" wrapText="1"/>
    </xf>
    <xf numFmtId="166" fontId="6" fillId="2" borderId="1" xfId="5" applyNumberFormat="1" applyFont="1" applyFill="1" applyBorder="1" applyAlignment="1" applyProtection="1">
      <alignment horizontal="center" vertical="center"/>
    </xf>
    <xf numFmtId="0" fontId="6" fillId="0" borderId="1" xfId="5" applyFont="1" applyBorder="1" applyAlignment="1"/>
    <xf numFmtId="164" fontId="6" fillId="0" borderId="1" xfId="2" applyNumberFormat="1" applyFont="1" applyBorder="1" applyAlignment="1">
      <alignment horizontal="center" vertical="center"/>
    </xf>
    <xf numFmtId="166" fontId="6" fillId="0" borderId="1" xfId="5" applyNumberFormat="1" applyFont="1" applyBorder="1" applyAlignment="1">
      <alignment horizontal="center" vertical="center"/>
    </xf>
    <xf numFmtId="0" fontId="4" fillId="0" borderId="1" xfId="5" applyFont="1" applyBorder="1" applyAlignment="1">
      <alignment horizontal="left" vertical="center" wrapText="1"/>
    </xf>
    <xf numFmtId="49" fontId="4" fillId="0" borderId="1" xfId="5" applyNumberFormat="1" applyFont="1" applyBorder="1" applyAlignment="1">
      <alignment horizontal="center" vertical="center"/>
    </xf>
    <xf numFmtId="164" fontId="3" fillId="0" borderId="0" xfId="0" applyNumberFormat="1" applyFont="1"/>
    <xf numFmtId="167" fontId="3" fillId="0" borderId="0" xfId="2" applyNumberFormat="1" applyFont="1"/>
    <xf numFmtId="168" fontId="3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3" fillId="6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9" fillId="0" borderId="1" xfId="5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1" xfId="5" applyFont="1" applyBorder="1" applyAlignment="1">
      <alignment horizontal="left" vertical="center" wrapText="1"/>
    </xf>
    <xf numFmtId="0" fontId="8" fillId="0" borderId="1" xfId="5" applyFont="1" applyBorder="1" applyAlignment="1">
      <alignment horizontal="left"/>
    </xf>
    <xf numFmtId="0" fontId="4" fillId="0" borderId="2" xfId="4" applyNumberFormat="1" applyFont="1" applyFill="1" applyBorder="1" applyAlignment="1" applyProtection="1">
      <alignment horizontal="center" vertical="center" wrapText="1"/>
    </xf>
    <xf numFmtId="0" fontId="4" fillId="0" borderId="3" xfId="4" applyNumberFormat="1" applyFont="1" applyFill="1" applyBorder="1" applyAlignment="1" applyProtection="1">
      <alignment horizontal="center" vertical="center" wrapText="1"/>
    </xf>
    <xf numFmtId="0" fontId="4" fillId="0" borderId="4" xfId="4" applyNumberFormat="1" applyFont="1" applyFill="1" applyBorder="1" applyAlignment="1" applyProtection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9" fillId="0" borderId="4" xfId="4" applyFont="1" applyBorder="1" applyAlignment="1">
      <alignment horizontal="center" vertical="center" wrapText="1"/>
    </xf>
    <xf numFmtId="0" fontId="4" fillId="0" borderId="2" xfId="4" applyNumberFormat="1" applyFont="1" applyFill="1" applyBorder="1" applyAlignment="1" applyProtection="1">
      <alignment horizontal="left" vertical="center" wrapText="1"/>
    </xf>
    <xf numFmtId="0" fontId="4" fillId="0" borderId="3" xfId="4" applyNumberFormat="1" applyFont="1" applyFill="1" applyBorder="1" applyAlignment="1" applyProtection="1">
      <alignment horizontal="left" vertical="center" wrapText="1"/>
    </xf>
    <xf numFmtId="0" fontId="4" fillId="0" borderId="4" xfId="4" applyNumberFormat="1" applyFont="1" applyFill="1" applyBorder="1" applyAlignment="1" applyProtection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6" fillId="0" borderId="1" xfId="5" applyFont="1" applyBorder="1" applyAlignment="1">
      <alignment horizontal="left" vertical="center" wrapText="1"/>
    </xf>
    <xf numFmtId="0" fontId="6" fillId="3" borderId="1" xfId="5" applyFont="1" applyFill="1" applyBorder="1" applyAlignment="1">
      <alignment horizontal="left" vertical="center" wrapText="1"/>
    </xf>
    <xf numFmtId="0" fontId="4" fillId="0" borderId="1" xfId="5" applyFont="1" applyFill="1" applyBorder="1" applyAlignment="1">
      <alignment horizontal="left" vertical="center" wrapText="1"/>
    </xf>
    <xf numFmtId="0" fontId="13" fillId="0" borderId="1" xfId="5" applyFont="1" applyFill="1" applyBorder="1" applyAlignment="1">
      <alignment horizontal="left" vertical="center" wrapText="1"/>
    </xf>
    <xf numFmtId="49" fontId="4" fillId="0" borderId="1" xfId="5" applyNumberFormat="1" applyFont="1" applyFill="1" applyBorder="1" applyAlignment="1" applyProtection="1">
      <alignment horizontal="center" vertical="center"/>
    </xf>
    <xf numFmtId="0" fontId="4" fillId="0" borderId="1" xfId="5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4" borderId="1" xfId="5" applyFont="1" applyFill="1" applyBorder="1" applyAlignment="1">
      <alignment horizontal="left" vertical="center" wrapText="1"/>
    </xf>
    <xf numFmtId="2" fontId="6" fillId="3" borderId="1" xfId="5" applyNumberFormat="1" applyFont="1" applyFill="1" applyBorder="1" applyAlignment="1" applyProtection="1">
      <alignment horizontal="left" vertical="center" wrapText="1"/>
    </xf>
    <xf numFmtId="0" fontId="4" fillId="0" borderId="1" xfId="5" applyFont="1" applyBorder="1" applyAlignment="1">
      <alignment horizontal="left" vertical="center" wrapText="1"/>
    </xf>
    <xf numFmtId="0" fontId="4" fillId="0" borderId="1" xfId="5" applyNumberFormat="1" applyFont="1" applyBorder="1" applyAlignment="1">
      <alignment horizontal="center" vertical="center"/>
    </xf>
    <xf numFmtId="0" fontId="4" fillId="0" borderId="5" xfId="5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49" fontId="4" fillId="0" borderId="1" xfId="5" applyNumberFormat="1" applyFont="1" applyBorder="1" applyAlignment="1">
      <alignment horizontal="center" vertical="center"/>
    </xf>
    <xf numFmtId="49" fontId="4" fillId="0" borderId="5" xfId="5" applyNumberFormat="1" applyFont="1" applyBorder="1" applyAlignment="1">
      <alignment horizontal="center" vertical="center" wrapText="1"/>
    </xf>
    <xf numFmtId="49" fontId="4" fillId="0" borderId="7" xfId="5" applyNumberFormat="1" applyFont="1" applyBorder="1" applyAlignment="1">
      <alignment horizontal="center" vertical="center" wrapText="1"/>
    </xf>
    <xf numFmtId="49" fontId="4" fillId="0" borderId="1" xfId="5" applyNumberFormat="1" applyFont="1" applyBorder="1" applyAlignment="1">
      <alignment horizontal="center" vertical="center" wrapText="1"/>
    </xf>
    <xf numFmtId="0" fontId="6" fillId="0" borderId="1" xfId="5" applyFont="1" applyBorder="1" applyAlignment="1">
      <alignment horizontal="left"/>
    </xf>
    <xf numFmtId="0" fontId="4" fillId="0" borderId="1" xfId="5" applyNumberFormat="1" applyFont="1" applyFill="1" applyBorder="1" applyAlignment="1" applyProtection="1">
      <alignment horizontal="left" vertical="center" wrapText="1"/>
    </xf>
    <xf numFmtId="49" fontId="4" fillId="0" borderId="5" xfId="5" applyNumberFormat="1" applyFont="1" applyBorder="1" applyAlignment="1">
      <alignment horizontal="center" vertical="center"/>
    </xf>
    <xf numFmtId="49" fontId="4" fillId="0" borderId="7" xfId="5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4"/>
    <cellStyle name="Обычный 3" xfId="5"/>
    <cellStyle name="Финансовый" xfId="2" builtinId="3"/>
    <cellStyle name="Финансовый 3" xfId="3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39"/>
  <sheetViews>
    <sheetView view="pageBreakPreview" topLeftCell="A10" zoomScale="86" zoomScaleNormal="70" zoomScaleSheetLayoutView="86" workbookViewId="0">
      <selection activeCell="E15" sqref="E15"/>
    </sheetView>
  </sheetViews>
  <sheetFormatPr defaultRowHeight="15.75" x14ac:dyDescent="0.25"/>
  <cols>
    <col min="1" max="1" width="6.375" style="8" customWidth="1"/>
    <col min="2" max="2" width="24.375" style="1" customWidth="1"/>
    <col min="3" max="3" width="11.75" style="1" customWidth="1"/>
    <col min="4" max="4" width="7.625" style="1" customWidth="1"/>
    <col min="5" max="6" width="7.375" style="1" bestFit="1" customWidth="1"/>
    <col min="7" max="8" width="8.5" style="1" customWidth="1"/>
    <col min="9" max="10" width="10.25" style="1" customWidth="1"/>
    <col min="11" max="13" width="14.875" style="1" customWidth="1"/>
    <col min="14" max="16384" width="9" style="1"/>
  </cols>
  <sheetData>
    <row r="1" spans="1:13" ht="18.75" x14ac:dyDescent="0.25">
      <c r="J1" s="6" t="s">
        <v>10</v>
      </c>
      <c r="K1" s="34"/>
      <c r="L1" s="34"/>
      <c r="M1" s="34"/>
    </row>
    <row r="2" spans="1:13" ht="56.25" customHeight="1" x14ac:dyDescent="0.25">
      <c r="J2" s="128" t="s">
        <v>207</v>
      </c>
      <c r="K2" s="128"/>
      <c r="L2" s="128"/>
      <c r="M2" s="128"/>
    </row>
    <row r="5" spans="1:13" ht="18.75" x14ac:dyDescent="0.25">
      <c r="A5" s="129" t="s">
        <v>1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</row>
    <row r="6" spans="1:13" ht="18.75" x14ac:dyDescent="0.25">
      <c r="A6" s="129" t="s">
        <v>9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</row>
    <row r="7" spans="1:13" ht="18.75" x14ac:dyDescent="0.25">
      <c r="A7" s="129" t="s">
        <v>7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</row>
    <row r="8" spans="1:13" ht="18.75" x14ac:dyDescent="0.25">
      <c r="A8" s="129" t="s">
        <v>8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</row>
    <row r="9" spans="1:13" ht="18.75" x14ac:dyDescent="0.25">
      <c r="A9" s="2"/>
    </row>
    <row r="10" spans="1:13" ht="49.5" customHeight="1" x14ac:dyDescent="0.25">
      <c r="A10" s="126" t="s">
        <v>19</v>
      </c>
      <c r="B10" s="126" t="s">
        <v>4</v>
      </c>
      <c r="C10" s="126" t="s">
        <v>2</v>
      </c>
      <c r="D10" s="126" t="s">
        <v>69</v>
      </c>
      <c r="E10" s="126" t="s">
        <v>5</v>
      </c>
      <c r="F10" s="126"/>
      <c r="G10" s="126"/>
      <c r="H10" s="126"/>
      <c r="I10" s="126"/>
      <c r="J10" s="126"/>
      <c r="K10" s="126"/>
      <c r="L10" s="126"/>
      <c r="M10" s="126"/>
    </row>
    <row r="11" spans="1:13" ht="95.25" customHeight="1" x14ac:dyDescent="0.25">
      <c r="A11" s="126"/>
      <c r="B11" s="126"/>
      <c r="C11" s="126"/>
      <c r="D11" s="126"/>
      <c r="E11" s="126" t="s">
        <v>57</v>
      </c>
      <c r="F11" s="126" t="s">
        <v>58</v>
      </c>
      <c r="G11" s="127" t="s">
        <v>62</v>
      </c>
      <c r="H11" s="126" t="s">
        <v>54</v>
      </c>
      <c r="I11" s="126" t="s">
        <v>55</v>
      </c>
      <c r="J11" s="126" t="s">
        <v>56</v>
      </c>
      <c r="K11" s="126" t="s">
        <v>6</v>
      </c>
      <c r="L11" s="126"/>
      <c r="M11" s="126"/>
    </row>
    <row r="12" spans="1:13" x14ac:dyDescent="0.25">
      <c r="A12" s="126"/>
      <c r="B12" s="126"/>
      <c r="C12" s="126"/>
      <c r="D12" s="126"/>
      <c r="E12" s="126"/>
      <c r="F12" s="126"/>
      <c r="G12" s="127"/>
      <c r="H12" s="126"/>
      <c r="I12" s="126"/>
      <c r="J12" s="126"/>
      <c r="K12" s="19" t="s">
        <v>59</v>
      </c>
      <c r="L12" s="19" t="s">
        <v>60</v>
      </c>
      <c r="M12" s="19" t="s">
        <v>61</v>
      </c>
    </row>
    <row r="13" spans="1:13" ht="42.75" customHeight="1" x14ac:dyDescent="0.25">
      <c r="A13" s="19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  <c r="H13" s="19">
        <v>8</v>
      </c>
      <c r="I13" s="19">
        <v>9</v>
      </c>
      <c r="J13" s="19">
        <v>10</v>
      </c>
      <c r="K13" s="19">
        <v>11</v>
      </c>
      <c r="L13" s="19">
        <v>12</v>
      </c>
      <c r="M13" s="19">
        <v>13</v>
      </c>
    </row>
    <row r="14" spans="1:13" ht="44.25" customHeight="1" x14ac:dyDescent="0.25">
      <c r="A14" s="79">
        <v>1</v>
      </c>
      <c r="B14" s="130" t="s">
        <v>208</v>
      </c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</row>
    <row r="15" spans="1:13" ht="87" customHeight="1" x14ac:dyDescent="0.25">
      <c r="A15" s="82" t="s">
        <v>3</v>
      </c>
      <c r="B15" s="83" t="s">
        <v>209</v>
      </c>
      <c r="C15" s="79" t="s">
        <v>65</v>
      </c>
      <c r="D15" s="83">
        <v>2777</v>
      </c>
      <c r="E15" s="83">
        <v>4562</v>
      </c>
      <c r="F15" s="83">
        <v>4902</v>
      </c>
      <c r="G15" s="83">
        <v>4950</v>
      </c>
      <c r="H15" s="83">
        <v>5000</v>
      </c>
      <c r="I15" s="83">
        <v>5035</v>
      </c>
      <c r="J15" s="83">
        <v>5070</v>
      </c>
      <c r="K15" s="83">
        <v>5105</v>
      </c>
      <c r="L15" s="83">
        <v>5280</v>
      </c>
      <c r="M15" s="83">
        <v>5455</v>
      </c>
    </row>
    <row r="16" spans="1:13" ht="44.25" customHeight="1" x14ac:dyDescent="0.25">
      <c r="A16" s="82" t="s">
        <v>66</v>
      </c>
      <c r="B16" s="84" t="s">
        <v>210</v>
      </c>
      <c r="C16" s="79" t="s">
        <v>65</v>
      </c>
      <c r="D16" s="83">
        <v>814</v>
      </c>
      <c r="E16" s="83">
        <v>824</v>
      </c>
      <c r="F16" s="83">
        <v>723</v>
      </c>
      <c r="G16" s="83">
        <v>750</v>
      </c>
      <c r="H16" s="83">
        <v>775</v>
      </c>
      <c r="I16" s="83">
        <v>800</v>
      </c>
      <c r="J16" s="83">
        <v>825</v>
      </c>
      <c r="K16" s="83">
        <v>850</v>
      </c>
      <c r="L16" s="83">
        <v>975</v>
      </c>
      <c r="M16" s="83">
        <v>1100</v>
      </c>
    </row>
    <row r="17" spans="1:13" ht="58.5" customHeight="1" x14ac:dyDescent="0.25">
      <c r="A17" s="78" t="s">
        <v>201</v>
      </c>
      <c r="B17" s="80" t="s">
        <v>211</v>
      </c>
      <c r="C17" s="78" t="s">
        <v>65</v>
      </c>
      <c r="D17" s="80">
        <v>2320</v>
      </c>
      <c r="E17" s="80">
        <v>2217</v>
      </c>
      <c r="F17" s="80">
        <v>2320</v>
      </c>
      <c r="G17" s="80">
        <v>2410</v>
      </c>
      <c r="H17" s="80">
        <v>2480</v>
      </c>
      <c r="I17" s="80">
        <v>2550</v>
      </c>
      <c r="J17" s="80">
        <v>2550</v>
      </c>
      <c r="K17" s="80">
        <v>2585</v>
      </c>
      <c r="L17" s="80">
        <v>2593</v>
      </c>
      <c r="M17" s="80">
        <v>2604</v>
      </c>
    </row>
    <row r="18" spans="1:13" ht="22.5" customHeight="1" x14ac:dyDescent="0.25"/>
    <row r="19" spans="1:13" ht="22.5" customHeight="1" x14ac:dyDescent="0.25">
      <c r="A19" s="81"/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>
        <f>L15-K15</f>
        <v>175</v>
      </c>
      <c r="M19" s="81"/>
    </row>
    <row r="20" spans="1:13" ht="22.5" customHeight="1" x14ac:dyDescent="0.25">
      <c r="A20" s="81"/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>
        <f>L19/5</f>
        <v>35</v>
      </c>
      <c r="M20" s="81"/>
    </row>
    <row r="21" spans="1:13" ht="22.5" customHeight="1" x14ac:dyDescent="0.25">
      <c r="A21" s="81"/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</row>
    <row r="22" spans="1:13" ht="22.5" customHeight="1" x14ac:dyDescent="0.25">
      <c r="A22" s="81"/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</row>
    <row r="23" spans="1:13" ht="22.5" customHeight="1" x14ac:dyDescent="0.25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</row>
    <row r="24" spans="1:13" ht="22.5" customHeight="1" x14ac:dyDescent="0.25">
      <c r="A24" s="81"/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</row>
    <row r="25" spans="1:13" ht="22.5" customHeight="1" x14ac:dyDescent="0.25">
      <c r="A25" s="81"/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</row>
    <row r="26" spans="1:13" ht="22.5" customHeight="1" x14ac:dyDescent="0.25">
      <c r="A26" s="81"/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</row>
    <row r="27" spans="1:13" ht="22.5" customHeight="1" x14ac:dyDescent="0.25">
      <c r="A27" s="81"/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</row>
    <row r="28" spans="1:13" ht="22.5" customHeight="1" x14ac:dyDescent="0.25">
      <c r="A28" s="81"/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</row>
    <row r="29" spans="1:13" ht="22.5" customHeight="1" x14ac:dyDescent="0.25">
      <c r="A29" s="81"/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</row>
    <row r="30" spans="1:13" ht="22.5" customHeight="1" x14ac:dyDescent="0.25">
      <c r="A30" s="81"/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</row>
    <row r="31" spans="1:13" ht="22.5" customHeight="1" x14ac:dyDescent="0.25">
      <c r="A31" s="81"/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</row>
    <row r="32" spans="1:13" ht="22.5" customHeight="1" x14ac:dyDescent="0.25">
      <c r="A32" s="81"/>
      <c r="B32" s="81"/>
      <c r="C32" s="81"/>
      <c r="D32" s="81"/>
      <c r="E32" s="81"/>
      <c r="F32" s="81"/>
      <c r="G32" s="81"/>
      <c r="H32" s="81"/>
      <c r="I32" s="81"/>
      <c r="J32" s="89"/>
      <c r="K32" s="81"/>
      <c r="L32" s="81"/>
      <c r="M32" s="81"/>
    </row>
    <row r="33" spans="1:13" ht="22.5" customHeight="1" x14ac:dyDescent="0.25">
      <c r="A33" s="81"/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</row>
    <row r="34" spans="1:13" ht="22.5" customHeight="1" x14ac:dyDescent="0.25">
      <c r="A34" s="81"/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</row>
    <row r="35" spans="1:13" ht="22.5" customHeight="1" x14ac:dyDescent="0.25">
      <c r="A35" s="81"/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</row>
    <row r="36" spans="1:13" ht="22.5" customHeight="1" x14ac:dyDescent="0.25">
      <c r="A36" s="81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</row>
    <row r="37" spans="1:13" ht="22.5" customHeight="1" x14ac:dyDescent="0.25">
      <c r="A37" s="81"/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</row>
    <row r="38" spans="1:13" ht="22.5" customHeight="1" x14ac:dyDescent="0.25">
      <c r="A38" s="81"/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</row>
    <row r="39" spans="1:13" ht="22.5" customHeight="1" x14ac:dyDescent="0.25">
      <c r="A39" s="81"/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</row>
  </sheetData>
  <mergeCells count="18">
    <mergeCell ref="B14:M14"/>
    <mergeCell ref="J2:M2"/>
    <mergeCell ref="A5:M5"/>
    <mergeCell ref="A6:M6"/>
    <mergeCell ref="A7:M7"/>
    <mergeCell ref="A8:M8"/>
    <mergeCell ref="A10:A12"/>
    <mergeCell ref="B10:B12"/>
    <mergeCell ref="C10:C12"/>
    <mergeCell ref="D10:D12"/>
    <mergeCell ref="E10:M10"/>
    <mergeCell ref="E11:E12"/>
    <mergeCell ref="F11:F12"/>
    <mergeCell ref="G11:G12"/>
    <mergeCell ref="H11:H12"/>
    <mergeCell ref="I11:I12"/>
    <mergeCell ref="J11:J12"/>
    <mergeCell ref="K11:M11"/>
  </mergeCells>
  <pageMargins left="0.78740157480314965" right="0.78740157480314965" top="1.1811023622047245" bottom="0.39370078740157483" header="0.31496062992125984" footer="0.31496062992125984"/>
  <pageSetup paperSize="9" scale="8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23"/>
  <sheetViews>
    <sheetView view="pageBreakPreview" topLeftCell="A2" zoomScale="55" zoomScaleNormal="70" zoomScaleSheetLayoutView="55" workbookViewId="0">
      <selection activeCell="T16" sqref="T16"/>
    </sheetView>
  </sheetViews>
  <sheetFormatPr defaultRowHeight="15.75" x14ac:dyDescent="0.25"/>
  <cols>
    <col min="1" max="1" width="4.75" style="8" customWidth="1"/>
    <col min="2" max="2" width="43.5" style="1" customWidth="1"/>
    <col min="3" max="3" width="10.5" style="8" customWidth="1"/>
    <col min="4" max="4" width="14.875" style="1" customWidth="1"/>
    <col min="5" max="5" width="12.875" style="1" customWidth="1"/>
    <col min="6" max="8" width="12" style="1" customWidth="1"/>
    <col min="9" max="16384" width="9" style="1"/>
  </cols>
  <sheetData>
    <row r="1" spans="1:8" ht="130.5" customHeight="1" x14ac:dyDescent="0.25">
      <c r="F1" s="131" t="s">
        <v>212</v>
      </c>
      <c r="G1" s="131"/>
      <c r="H1" s="131"/>
    </row>
    <row r="2" spans="1:8" ht="18.75" x14ac:dyDescent="0.25">
      <c r="A2" s="13"/>
    </row>
    <row r="3" spans="1:8" ht="18.75" customHeight="1" x14ac:dyDescent="0.25">
      <c r="A3" s="13"/>
    </row>
    <row r="4" spans="1:8" ht="18.75" x14ac:dyDescent="0.25">
      <c r="A4" s="129" t="s">
        <v>1</v>
      </c>
      <c r="B4" s="129"/>
      <c r="C4" s="129"/>
      <c r="D4" s="129"/>
      <c r="E4" s="129"/>
      <c r="F4" s="129"/>
      <c r="G4" s="129"/>
      <c r="H4" s="129"/>
    </row>
    <row r="5" spans="1:8" ht="18.75" x14ac:dyDescent="0.25">
      <c r="A5" s="136" t="s">
        <v>71</v>
      </c>
      <c r="B5" s="129"/>
      <c r="C5" s="129"/>
      <c r="D5" s="129"/>
      <c r="E5" s="129"/>
      <c r="F5" s="129"/>
      <c r="G5" s="129"/>
      <c r="H5" s="129"/>
    </row>
    <row r="6" spans="1:8" ht="36" customHeight="1" x14ac:dyDescent="0.25">
      <c r="A6" s="136" t="s">
        <v>205</v>
      </c>
      <c r="B6" s="129"/>
      <c r="C6" s="129"/>
      <c r="D6" s="129"/>
      <c r="E6" s="129"/>
      <c r="F6" s="129"/>
      <c r="G6" s="129"/>
      <c r="H6" s="129"/>
    </row>
    <row r="7" spans="1:8" ht="13.5" customHeight="1" x14ac:dyDescent="0.25">
      <c r="A7" s="13"/>
    </row>
    <row r="8" spans="1:8" x14ac:dyDescent="0.25">
      <c r="A8" s="126" t="s">
        <v>19</v>
      </c>
      <c r="B8" s="126" t="s">
        <v>47</v>
      </c>
      <c r="C8" s="126" t="s">
        <v>2</v>
      </c>
      <c r="D8" s="126" t="s">
        <v>48</v>
      </c>
      <c r="E8" s="126" t="s">
        <v>49</v>
      </c>
      <c r="F8" s="126"/>
      <c r="G8" s="126"/>
      <c r="H8" s="126"/>
    </row>
    <row r="9" spans="1:8" x14ac:dyDescent="0.25">
      <c r="A9" s="126"/>
      <c r="B9" s="126"/>
      <c r="C9" s="126"/>
      <c r="D9" s="126"/>
      <c r="E9" s="3" t="s">
        <v>62</v>
      </c>
      <c r="F9" s="7" t="s">
        <v>54</v>
      </c>
      <c r="G9" s="7" t="s">
        <v>55</v>
      </c>
      <c r="H9" s="7" t="s">
        <v>56</v>
      </c>
    </row>
    <row r="10" spans="1:8" x14ac:dyDescent="0.25">
      <c r="A10" s="14">
        <v>1</v>
      </c>
      <c r="B10" s="4">
        <v>2</v>
      </c>
      <c r="C10" s="1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</row>
    <row r="11" spans="1:8" ht="78.75" customHeight="1" x14ac:dyDescent="0.25">
      <c r="A11" s="134" t="s">
        <v>130</v>
      </c>
      <c r="B11" s="134"/>
      <c r="C11" s="134"/>
      <c r="D11" s="134"/>
      <c r="E11" s="134"/>
      <c r="F11" s="134"/>
      <c r="G11" s="134"/>
      <c r="H11" s="135"/>
    </row>
    <row r="12" spans="1:8" ht="94.5" customHeight="1" x14ac:dyDescent="0.25">
      <c r="A12" s="72" t="s">
        <v>93</v>
      </c>
      <c r="B12" s="132" t="s">
        <v>131</v>
      </c>
      <c r="C12" s="132"/>
      <c r="D12" s="132"/>
      <c r="E12" s="132"/>
      <c r="F12" s="132"/>
      <c r="G12" s="132"/>
      <c r="H12" s="132"/>
    </row>
    <row r="13" spans="1:8" ht="47.25" x14ac:dyDescent="0.25">
      <c r="A13" s="72" t="s">
        <v>3</v>
      </c>
      <c r="B13" s="52" t="s">
        <v>132</v>
      </c>
      <c r="C13" s="63" t="s">
        <v>68</v>
      </c>
      <c r="D13" s="63" t="s">
        <v>133</v>
      </c>
      <c r="E13" s="63">
        <v>8</v>
      </c>
      <c r="F13" s="63">
        <v>8</v>
      </c>
      <c r="G13" s="63">
        <v>9</v>
      </c>
      <c r="H13" s="63">
        <v>11</v>
      </c>
    </row>
    <row r="14" spans="1:8" ht="47.25" x14ac:dyDescent="0.25">
      <c r="A14" s="73" t="s">
        <v>66</v>
      </c>
      <c r="B14" s="64" t="s">
        <v>134</v>
      </c>
      <c r="C14" s="63" t="s">
        <v>65</v>
      </c>
      <c r="D14" s="63" t="s">
        <v>135</v>
      </c>
      <c r="E14" s="63">
        <v>4950</v>
      </c>
      <c r="F14" s="63">
        <v>5000</v>
      </c>
      <c r="G14" s="63">
        <v>5000</v>
      </c>
      <c r="H14" s="63">
        <v>5070</v>
      </c>
    </row>
    <row r="15" spans="1:8" ht="47.25" x14ac:dyDescent="0.25">
      <c r="A15" s="73" t="s">
        <v>201</v>
      </c>
      <c r="B15" s="64" t="s">
        <v>136</v>
      </c>
      <c r="C15" s="63" t="s">
        <v>68</v>
      </c>
      <c r="D15" s="63" t="s">
        <v>135</v>
      </c>
      <c r="E15" s="63">
        <v>4</v>
      </c>
      <c r="F15" s="63">
        <v>4</v>
      </c>
      <c r="G15" s="63">
        <v>5</v>
      </c>
      <c r="H15" s="63">
        <v>5</v>
      </c>
    </row>
    <row r="16" spans="1:8" ht="47.25" x14ac:dyDescent="0.25">
      <c r="A16" s="73" t="s">
        <v>202</v>
      </c>
      <c r="B16" s="64" t="s">
        <v>137</v>
      </c>
      <c r="C16" s="63" t="s">
        <v>81</v>
      </c>
      <c r="D16" s="63" t="s">
        <v>135</v>
      </c>
      <c r="E16" s="63" t="s">
        <v>138</v>
      </c>
      <c r="F16" s="63">
        <v>33</v>
      </c>
      <c r="G16" s="63">
        <v>34</v>
      </c>
      <c r="H16" s="63">
        <v>35</v>
      </c>
    </row>
    <row r="17" spans="1:8" ht="47.25" customHeight="1" x14ac:dyDescent="0.25">
      <c r="A17" s="73" t="s">
        <v>101</v>
      </c>
      <c r="B17" s="132" t="s">
        <v>139</v>
      </c>
      <c r="C17" s="132"/>
      <c r="D17" s="132"/>
      <c r="E17" s="132"/>
      <c r="F17" s="132"/>
      <c r="G17" s="132"/>
      <c r="H17" s="132"/>
    </row>
    <row r="18" spans="1:8" ht="47.25" x14ac:dyDescent="0.25">
      <c r="A18" s="73" t="s">
        <v>67</v>
      </c>
      <c r="B18" s="65" t="s">
        <v>140</v>
      </c>
      <c r="C18" s="63" t="s">
        <v>65</v>
      </c>
      <c r="D18" s="63" t="s">
        <v>135</v>
      </c>
      <c r="E18" s="63">
        <v>824</v>
      </c>
      <c r="F18" s="63">
        <v>834</v>
      </c>
      <c r="G18" s="63">
        <v>854</v>
      </c>
      <c r="H18" s="63">
        <v>870</v>
      </c>
    </row>
    <row r="19" spans="1:8" ht="47.25" x14ac:dyDescent="0.25">
      <c r="A19" s="73" t="s">
        <v>165</v>
      </c>
      <c r="B19" s="65" t="s">
        <v>141</v>
      </c>
      <c r="C19" s="63" t="s">
        <v>65</v>
      </c>
      <c r="D19" s="63" t="s">
        <v>135</v>
      </c>
      <c r="E19" s="63">
        <v>95</v>
      </c>
      <c r="F19" s="63">
        <v>200</v>
      </c>
      <c r="G19" s="63">
        <v>205</v>
      </c>
      <c r="H19" s="63">
        <v>210</v>
      </c>
    </row>
    <row r="20" spans="1:8" ht="47.25" customHeight="1" x14ac:dyDescent="0.25">
      <c r="A20" s="73" t="s">
        <v>106</v>
      </c>
      <c r="B20" s="132" t="s">
        <v>142</v>
      </c>
      <c r="C20" s="132"/>
      <c r="D20" s="132"/>
      <c r="E20" s="132"/>
      <c r="F20" s="132"/>
      <c r="G20" s="132"/>
      <c r="H20" s="132"/>
    </row>
    <row r="21" spans="1:8" ht="47.25" x14ac:dyDescent="0.25">
      <c r="A21" s="73" t="s">
        <v>78</v>
      </c>
      <c r="B21" s="65" t="s">
        <v>143</v>
      </c>
      <c r="C21" s="63" t="s">
        <v>68</v>
      </c>
      <c r="D21" s="63" t="s">
        <v>135</v>
      </c>
      <c r="E21" s="63">
        <v>7</v>
      </c>
      <c r="F21" s="63">
        <v>7</v>
      </c>
      <c r="G21" s="63">
        <v>8</v>
      </c>
      <c r="H21" s="63">
        <v>10</v>
      </c>
    </row>
    <row r="22" spans="1:8" ht="94.5" customHeight="1" x14ac:dyDescent="0.25">
      <c r="A22" s="73" t="s">
        <v>203</v>
      </c>
      <c r="B22" s="133" t="s">
        <v>144</v>
      </c>
      <c r="C22" s="133"/>
      <c r="D22" s="133"/>
      <c r="E22" s="133"/>
      <c r="F22" s="133"/>
      <c r="G22" s="133"/>
      <c r="H22" s="133"/>
    </row>
    <row r="23" spans="1:8" ht="63" x14ac:dyDescent="0.25">
      <c r="A23" s="73" t="s">
        <v>79</v>
      </c>
      <c r="B23" s="43" t="s">
        <v>117</v>
      </c>
      <c r="C23" s="63" t="s">
        <v>65</v>
      </c>
      <c r="D23" s="63" t="s">
        <v>135</v>
      </c>
      <c r="E23" s="63">
        <v>3</v>
      </c>
      <c r="F23" s="63">
        <v>3</v>
      </c>
      <c r="G23" s="63">
        <v>3</v>
      </c>
      <c r="H23" s="63">
        <v>3</v>
      </c>
    </row>
  </sheetData>
  <mergeCells count="14">
    <mergeCell ref="F1:H1"/>
    <mergeCell ref="B17:H17"/>
    <mergeCell ref="B20:H20"/>
    <mergeCell ref="B22:H22"/>
    <mergeCell ref="A11:H11"/>
    <mergeCell ref="A4:H4"/>
    <mergeCell ref="A5:H5"/>
    <mergeCell ref="A8:A9"/>
    <mergeCell ref="B8:B9"/>
    <mergeCell ref="C8:C9"/>
    <mergeCell ref="D8:D9"/>
    <mergeCell ref="E8:H8"/>
    <mergeCell ref="A6:H6"/>
    <mergeCell ref="B12:H12"/>
  </mergeCells>
  <pageMargins left="0.78740157480314965" right="0.78740157480314965" top="1.1811023622047245" bottom="0.39370078740157483" header="0.31496062992125984" footer="0.31496062992125984"/>
  <pageSetup paperSize="9" scale="9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23"/>
  <sheetViews>
    <sheetView tabSelected="1" view="pageBreakPreview" zoomScale="85" zoomScaleNormal="70" zoomScaleSheetLayoutView="85" workbookViewId="0">
      <selection activeCell="C7" sqref="C7:C8"/>
    </sheetView>
  </sheetViews>
  <sheetFormatPr defaultRowHeight="18.75" x14ac:dyDescent="0.25"/>
  <cols>
    <col min="1" max="1" width="4.75" style="18" customWidth="1"/>
    <col min="2" max="2" width="49.625" style="6" customWidth="1"/>
    <col min="3" max="3" width="18.5" style="6" customWidth="1"/>
    <col min="4" max="5" width="7.375" style="6" customWidth="1"/>
    <col min="6" max="6" width="17.75" style="6" customWidth="1"/>
    <col min="7" max="7" width="5.75" style="6" customWidth="1"/>
    <col min="8" max="10" width="13.75" style="6" bestFit="1" customWidth="1"/>
    <col min="11" max="11" width="20" style="6" customWidth="1"/>
    <col min="12" max="12" width="24.5" style="6" customWidth="1"/>
    <col min="13" max="16384" width="9" style="6"/>
  </cols>
  <sheetData>
    <row r="1" spans="1:12" ht="121.5" customHeight="1" x14ac:dyDescent="0.25">
      <c r="K1" s="131" t="s">
        <v>213</v>
      </c>
      <c r="L1" s="131"/>
    </row>
    <row r="4" spans="1:12" x14ac:dyDescent="0.25">
      <c r="A4" s="129" t="s">
        <v>1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</row>
    <row r="5" spans="1:12" x14ac:dyDescent="0.25">
      <c r="A5" s="129" t="s">
        <v>206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</row>
    <row r="7" spans="1:12" ht="30.75" customHeight="1" x14ac:dyDescent="0.25">
      <c r="A7" s="126" t="s">
        <v>19</v>
      </c>
      <c r="B7" s="126" t="s">
        <v>50</v>
      </c>
      <c r="C7" s="126" t="s">
        <v>26</v>
      </c>
      <c r="D7" s="126" t="s">
        <v>24</v>
      </c>
      <c r="E7" s="126"/>
      <c r="F7" s="126"/>
      <c r="G7" s="126"/>
      <c r="H7" s="126" t="s">
        <v>51</v>
      </c>
      <c r="I7" s="126"/>
      <c r="J7" s="126"/>
      <c r="K7" s="126"/>
      <c r="L7" s="126" t="s">
        <v>52</v>
      </c>
    </row>
    <row r="8" spans="1:12" ht="90" customHeight="1" x14ac:dyDescent="0.25">
      <c r="A8" s="126"/>
      <c r="B8" s="126"/>
      <c r="C8" s="126"/>
      <c r="D8" s="90" t="s">
        <v>26</v>
      </c>
      <c r="E8" s="90" t="s">
        <v>27</v>
      </c>
      <c r="F8" s="90" t="s">
        <v>28</v>
      </c>
      <c r="G8" s="90" t="s">
        <v>29</v>
      </c>
      <c r="H8" s="90">
        <v>2017</v>
      </c>
      <c r="I8" s="90">
        <v>2018</v>
      </c>
      <c r="J8" s="90">
        <v>2019</v>
      </c>
      <c r="K8" s="90" t="s">
        <v>53</v>
      </c>
      <c r="L8" s="126"/>
    </row>
    <row r="9" spans="1:12" x14ac:dyDescent="0.25">
      <c r="A9" s="90">
        <v>1</v>
      </c>
      <c r="B9" s="90">
        <v>2</v>
      </c>
      <c r="C9" s="90">
        <v>3</v>
      </c>
      <c r="D9" s="90">
        <v>4</v>
      </c>
      <c r="E9" s="90">
        <v>5</v>
      </c>
      <c r="F9" s="90">
        <v>6</v>
      </c>
      <c r="G9" s="90">
        <v>7</v>
      </c>
      <c r="H9" s="90">
        <v>8</v>
      </c>
      <c r="I9" s="90">
        <v>9</v>
      </c>
      <c r="J9" s="90">
        <v>10</v>
      </c>
      <c r="K9" s="90">
        <v>11</v>
      </c>
      <c r="L9" s="90">
        <v>12</v>
      </c>
    </row>
    <row r="10" spans="1:12" x14ac:dyDescent="0.25">
      <c r="A10" s="137" t="s">
        <v>92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</row>
    <row r="11" spans="1:12" ht="52.5" customHeight="1" x14ac:dyDescent="0.25">
      <c r="A11" s="41" t="s">
        <v>93</v>
      </c>
      <c r="B11" s="137" t="s">
        <v>94</v>
      </c>
      <c r="C11" s="137"/>
      <c r="D11" s="137"/>
      <c r="E11" s="137"/>
      <c r="F11" s="137"/>
      <c r="G11" s="137"/>
      <c r="H11" s="48">
        <f>SUM(H12:H13)</f>
        <v>3033.1899999999996</v>
      </c>
      <c r="I11" s="48">
        <f>SUM(I12:I13)</f>
        <v>3033.1899999999996</v>
      </c>
      <c r="J11" s="48">
        <f>SUM(J12:J13)</f>
        <v>3033.1899999999996</v>
      </c>
      <c r="K11" s="48">
        <f>SUM(H11:J11)</f>
        <v>9099.57</v>
      </c>
      <c r="L11" s="42"/>
    </row>
    <row r="12" spans="1:12" ht="134.25" customHeight="1" x14ac:dyDescent="0.25">
      <c r="A12" s="41" t="s">
        <v>95</v>
      </c>
      <c r="B12" s="95" t="s">
        <v>96</v>
      </c>
      <c r="C12" s="43" t="s">
        <v>64</v>
      </c>
      <c r="D12" s="44">
        <v>241</v>
      </c>
      <c r="E12" s="44">
        <v>1102</v>
      </c>
      <c r="F12" s="46" t="s">
        <v>121</v>
      </c>
      <c r="G12" s="44">
        <v>244</v>
      </c>
      <c r="H12" s="49">
        <v>2270.89</v>
      </c>
      <c r="I12" s="49">
        <v>2270.89</v>
      </c>
      <c r="J12" s="49">
        <v>2270.89</v>
      </c>
      <c r="K12" s="48">
        <f t="shared" ref="K12:K20" si="0">SUM(H12:J12)</f>
        <v>6812.67</v>
      </c>
      <c r="L12" s="96" t="s">
        <v>97</v>
      </c>
    </row>
    <row r="13" spans="1:12" s="20" customFormat="1" ht="108" customHeight="1" x14ac:dyDescent="0.25">
      <c r="A13" s="41" t="s">
        <v>98</v>
      </c>
      <c r="B13" s="97" t="s">
        <v>99</v>
      </c>
      <c r="C13" s="43" t="s">
        <v>64</v>
      </c>
      <c r="D13" s="44">
        <v>241</v>
      </c>
      <c r="E13" s="44">
        <v>1102</v>
      </c>
      <c r="F13" s="46" t="s">
        <v>122</v>
      </c>
      <c r="G13" s="44">
        <v>540</v>
      </c>
      <c r="H13" s="49">
        <v>762.3</v>
      </c>
      <c r="I13" s="49">
        <v>762.3</v>
      </c>
      <c r="J13" s="49">
        <v>762.3</v>
      </c>
      <c r="K13" s="48">
        <f t="shared" si="0"/>
        <v>2286.8999999999996</v>
      </c>
      <c r="L13" s="96" t="s">
        <v>100</v>
      </c>
    </row>
    <row r="14" spans="1:12" x14ac:dyDescent="0.25">
      <c r="A14" s="41" t="s">
        <v>101</v>
      </c>
      <c r="B14" s="137" t="s">
        <v>102</v>
      </c>
      <c r="C14" s="137"/>
      <c r="D14" s="137"/>
      <c r="E14" s="137"/>
      <c r="F14" s="137"/>
      <c r="G14" s="137"/>
      <c r="H14" s="48">
        <f>SUM(H15:H15)</f>
        <v>1962.36</v>
      </c>
      <c r="I14" s="48">
        <f>SUM(I15:I15)</f>
        <v>1962.36</v>
      </c>
      <c r="J14" s="48">
        <f>SUM(J15:J15)</f>
        <v>1962.36</v>
      </c>
      <c r="K14" s="48">
        <f t="shared" si="0"/>
        <v>5887.08</v>
      </c>
      <c r="L14" s="74"/>
    </row>
    <row r="15" spans="1:12" ht="126" x14ac:dyDescent="0.25">
      <c r="A15" s="41" t="s">
        <v>103</v>
      </c>
      <c r="B15" s="91" t="s">
        <v>104</v>
      </c>
      <c r="C15" s="45" t="s">
        <v>64</v>
      </c>
      <c r="D15" s="44">
        <v>241</v>
      </c>
      <c r="E15" s="44">
        <v>1102</v>
      </c>
      <c r="F15" s="46" t="s">
        <v>123</v>
      </c>
      <c r="G15" s="44">
        <v>244</v>
      </c>
      <c r="H15" s="49">
        <v>1962.36</v>
      </c>
      <c r="I15" s="49">
        <v>1962.36</v>
      </c>
      <c r="J15" s="49">
        <v>1962.36</v>
      </c>
      <c r="K15" s="48">
        <f t="shared" si="0"/>
        <v>5887.08</v>
      </c>
      <c r="L15" s="96" t="s">
        <v>105</v>
      </c>
    </row>
    <row r="16" spans="1:12" x14ac:dyDescent="0.25">
      <c r="A16" s="41" t="s">
        <v>106</v>
      </c>
      <c r="B16" s="137" t="s">
        <v>107</v>
      </c>
      <c r="C16" s="137"/>
      <c r="D16" s="137"/>
      <c r="E16" s="137"/>
      <c r="F16" s="137"/>
      <c r="G16" s="137"/>
      <c r="H16" s="48">
        <f>SUM(H17:H17)</f>
        <v>450.65</v>
      </c>
      <c r="I16" s="48">
        <f>SUM(I17:I17)</f>
        <v>450.65</v>
      </c>
      <c r="J16" s="48">
        <f>SUM(J17:J17)</f>
        <v>450.65</v>
      </c>
      <c r="K16" s="48">
        <f t="shared" si="0"/>
        <v>1351.9499999999998</v>
      </c>
      <c r="L16" s="74"/>
    </row>
    <row r="17" spans="1:12" ht="315" x14ac:dyDescent="0.25">
      <c r="A17" s="41" t="s">
        <v>108</v>
      </c>
      <c r="B17" s="91" t="s">
        <v>109</v>
      </c>
      <c r="C17" s="45" t="s">
        <v>64</v>
      </c>
      <c r="D17" s="44">
        <v>241</v>
      </c>
      <c r="E17" s="44">
        <v>1102</v>
      </c>
      <c r="F17" s="46" t="s">
        <v>124</v>
      </c>
      <c r="G17" s="44">
        <v>244</v>
      </c>
      <c r="H17" s="49">
        <v>450.65</v>
      </c>
      <c r="I17" s="49">
        <v>450.65</v>
      </c>
      <c r="J17" s="49">
        <v>450.65</v>
      </c>
      <c r="K17" s="48">
        <f t="shared" si="0"/>
        <v>1351.9499999999998</v>
      </c>
      <c r="L17" s="96" t="s">
        <v>110</v>
      </c>
    </row>
    <row r="18" spans="1:12" ht="43.5" customHeight="1" x14ac:dyDescent="0.25">
      <c r="A18" s="41" t="s">
        <v>111</v>
      </c>
      <c r="B18" s="137" t="s">
        <v>112</v>
      </c>
      <c r="C18" s="137"/>
      <c r="D18" s="137"/>
      <c r="E18" s="137"/>
      <c r="F18" s="137"/>
      <c r="G18" s="137"/>
      <c r="H18" s="48">
        <f>SUM(H19:H20)</f>
        <v>200</v>
      </c>
      <c r="I18" s="48">
        <f t="shared" ref="I18:J18" si="1">SUM(I19:I20)</f>
        <v>200</v>
      </c>
      <c r="J18" s="48">
        <f t="shared" si="1"/>
        <v>200</v>
      </c>
      <c r="K18" s="48">
        <f t="shared" si="0"/>
        <v>600</v>
      </c>
      <c r="L18" s="75"/>
    </row>
    <row r="19" spans="1:12" ht="214.5" customHeight="1" x14ac:dyDescent="0.25">
      <c r="A19" s="92" t="s">
        <v>79</v>
      </c>
      <c r="B19" s="43" t="s">
        <v>113</v>
      </c>
      <c r="C19" s="91" t="s">
        <v>64</v>
      </c>
      <c r="D19" s="42">
        <v>241</v>
      </c>
      <c r="E19" s="42">
        <v>1102</v>
      </c>
      <c r="F19" s="46" t="s">
        <v>114</v>
      </c>
      <c r="G19" s="42">
        <v>244</v>
      </c>
      <c r="H19" s="49">
        <v>100</v>
      </c>
      <c r="I19" s="49">
        <v>100</v>
      </c>
      <c r="J19" s="49">
        <v>100</v>
      </c>
      <c r="K19" s="48">
        <f t="shared" si="0"/>
        <v>300</v>
      </c>
      <c r="L19" s="76" t="s">
        <v>115</v>
      </c>
    </row>
    <row r="20" spans="1:12" ht="63" x14ac:dyDescent="0.25">
      <c r="A20" s="92" t="s">
        <v>116</v>
      </c>
      <c r="B20" s="43" t="s">
        <v>117</v>
      </c>
      <c r="C20" s="43" t="s">
        <v>64</v>
      </c>
      <c r="D20" s="44">
        <v>241</v>
      </c>
      <c r="E20" s="44">
        <v>1102</v>
      </c>
      <c r="F20" s="46" t="s">
        <v>118</v>
      </c>
      <c r="G20" s="44">
        <v>244</v>
      </c>
      <c r="H20" s="49">
        <v>100</v>
      </c>
      <c r="I20" s="49">
        <v>100</v>
      </c>
      <c r="J20" s="49">
        <v>100</v>
      </c>
      <c r="K20" s="48">
        <f t="shared" si="0"/>
        <v>300</v>
      </c>
      <c r="L20" s="76" t="s">
        <v>119</v>
      </c>
    </row>
    <row r="21" spans="1:12" x14ac:dyDescent="0.25">
      <c r="A21" s="41" t="s">
        <v>125</v>
      </c>
      <c r="B21" s="137" t="s">
        <v>127</v>
      </c>
      <c r="C21" s="137"/>
      <c r="D21" s="137"/>
      <c r="E21" s="137"/>
      <c r="F21" s="137"/>
      <c r="G21" s="137"/>
      <c r="H21" s="48">
        <f>SUM(H22:H22)</f>
        <v>10106.6</v>
      </c>
      <c r="I21" s="48">
        <f>SUM(I22:I22)</f>
        <v>10106.6</v>
      </c>
      <c r="J21" s="48">
        <f>SUM(J22:J22)</f>
        <v>10106.6</v>
      </c>
      <c r="K21" s="48">
        <f t="shared" ref="K21:K22" si="2">SUM(H21:J21)</f>
        <v>30319.800000000003</v>
      </c>
      <c r="L21" s="74"/>
    </row>
    <row r="22" spans="1:12" ht="126" x14ac:dyDescent="0.25">
      <c r="A22" s="41" t="s">
        <v>126</v>
      </c>
      <c r="B22" s="91" t="s">
        <v>128</v>
      </c>
      <c r="C22" s="45" t="s">
        <v>64</v>
      </c>
      <c r="D22" s="44">
        <v>241</v>
      </c>
      <c r="E22" s="51">
        <v>1101</v>
      </c>
      <c r="F22" s="98" t="s">
        <v>129</v>
      </c>
      <c r="G22" s="51">
        <v>611</v>
      </c>
      <c r="H22" s="49">
        <v>10106.6</v>
      </c>
      <c r="I22" s="49">
        <v>10106.6</v>
      </c>
      <c r="J22" s="49">
        <v>10106.6</v>
      </c>
      <c r="K22" s="48">
        <f t="shared" si="2"/>
        <v>30319.800000000003</v>
      </c>
      <c r="L22" s="96" t="s">
        <v>105</v>
      </c>
    </row>
    <row r="23" spans="1:12" x14ac:dyDescent="0.25">
      <c r="A23" s="138" t="s">
        <v>120</v>
      </c>
      <c r="B23" s="138"/>
      <c r="C23" s="138"/>
      <c r="D23" s="47"/>
      <c r="E23" s="47"/>
      <c r="F23" s="47"/>
      <c r="G23" s="47"/>
      <c r="H23" s="48">
        <f>H11+H14+H16+H18+H21</f>
        <v>15752.8</v>
      </c>
      <c r="I23" s="50">
        <f t="shared" ref="I23:K23" si="3">I11+I14+I16+I18+I21</f>
        <v>15752.8</v>
      </c>
      <c r="J23" s="50">
        <f t="shared" si="3"/>
        <v>15752.8</v>
      </c>
      <c r="K23" s="50">
        <f t="shared" si="3"/>
        <v>47258.400000000001</v>
      </c>
      <c r="L23" s="77"/>
    </row>
  </sheetData>
  <autoFilter ref="A7:L12">
    <filterColumn colId="3" showButton="0"/>
    <filterColumn colId="4" showButton="0"/>
    <filterColumn colId="5" showButton="0"/>
    <filterColumn colId="7" showButton="0"/>
    <filterColumn colId="8" showButton="0"/>
    <filterColumn colId="9" showButton="0"/>
  </autoFilter>
  <mergeCells count="16">
    <mergeCell ref="A23:C23"/>
    <mergeCell ref="B21:G21"/>
    <mergeCell ref="B16:G16"/>
    <mergeCell ref="B18:G18"/>
    <mergeCell ref="B14:G14"/>
    <mergeCell ref="A10:L10"/>
    <mergeCell ref="B11:G11"/>
    <mergeCell ref="K1:L1"/>
    <mergeCell ref="A4:L4"/>
    <mergeCell ref="A5:L5"/>
    <mergeCell ref="A7:A8"/>
    <mergeCell ref="B7:B8"/>
    <mergeCell ref="C7:C8"/>
    <mergeCell ref="D7:G7"/>
    <mergeCell ref="H7:K7"/>
    <mergeCell ref="L7:L8"/>
  </mergeCells>
  <pageMargins left="0.78740157480314965" right="0.78740157480314965" top="1.1811023622047245" bottom="0.39370078740157483" header="0.31496062992125984" footer="0.31496062992125984"/>
  <pageSetup paperSize="9" scale="6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H22"/>
  <sheetViews>
    <sheetView view="pageBreakPreview" zoomScale="55" zoomScaleNormal="70" zoomScaleSheetLayoutView="55" workbookViewId="0">
      <selection activeCell="F1" sqref="F1:H1"/>
    </sheetView>
  </sheetViews>
  <sheetFormatPr defaultRowHeight="15.75" x14ac:dyDescent="0.25"/>
  <cols>
    <col min="1" max="1" width="5.375" style="8" customWidth="1"/>
    <col min="2" max="2" width="42.125" style="1" customWidth="1"/>
    <col min="3" max="3" width="11.5" style="8" customWidth="1"/>
    <col min="4" max="4" width="14.875" style="1" customWidth="1"/>
    <col min="5" max="5" width="12.875" style="1" customWidth="1"/>
    <col min="6" max="8" width="12" style="1" customWidth="1"/>
    <col min="9" max="16384" width="9" style="1"/>
  </cols>
  <sheetData>
    <row r="1" spans="1:8" ht="152.25" customHeight="1" x14ac:dyDescent="0.25">
      <c r="F1" s="148" t="s">
        <v>214</v>
      </c>
      <c r="G1" s="148"/>
      <c r="H1" s="148"/>
    </row>
    <row r="2" spans="1:8" ht="18.75" x14ac:dyDescent="0.25">
      <c r="A2" s="13"/>
    </row>
    <row r="3" spans="1:8" ht="18.75" x14ac:dyDescent="0.25">
      <c r="A3" s="13"/>
    </row>
    <row r="4" spans="1:8" ht="18.75" x14ac:dyDescent="0.25">
      <c r="A4" s="129" t="s">
        <v>1</v>
      </c>
      <c r="B4" s="129"/>
      <c r="C4" s="129"/>
      <c r="D4" s="129"/>
      <c r="E4" s="129"/>
      <c r="F4" s="129"/>
      <c r="G4" s="129"/>
      <c r="H4" s="129"/>
    </row>
    <row r="5" spans="1:8" ht="48" customHeight="1" x14ac:dyDescent="0.25">
      <c r="A5" s="136" t="s">
        <v>204</v>
      </c>
      <c r="B5" s="129"/>
      <c r="C5" s="129"/>
      <c r="D5" s="129"/>
      <c r="E5" s="129"/>
      <c r="F5" s="129"/>
      <c r="G5" s="129"/>
      <c r="H5" s="129"/>
    </row>
    <row r="6" spans="1:8" ht="18.75" x14ac:dyDescent="0.25">
      <c r="A6" s="13"/>
    </row>
    <row r="7" spans="1:8" x14ac:dyDescent="0.25">
      <c r="A7" s="126" t="s">
        <v>19</v>
      </c>
      <c r="B7" s="126" t="s">
        <v>47</v>
      </c>
      <c r="C7" s="126" t="s">
        <v>2</v>
      </c>
      <c r="D7" s="126" t="s">
        <v>48</v>
      </c>
      <c r="E7" s="126" t="s">
        <v>49</v>
      </c>
      <c r="F7" s="126"/>
      <c r="G7" s="126"/>
      <c r="H7" s="126"/>
    </row>
    <row r="8" spans="1:8" x14ac:dyDescent="0.25">
      <c r="A8" s="126"/>
      <c r="B8" s="126"/>
      <c r="C8" s="126"/>
      <c r="D8" s="126"/>
      <c r="E8" s="15" t="s">
        <v>62</v>
      </c>
      <c r="F8" s="14" t="s">
        <v>54</v>
      </c>
      <c r="G8" s="14" t="s">
        <v>55</v>
      </c>
      <c r="H8" s="14" t="s">
        <v>56</v>
      </c>
    </row>
    <row r="9" spans="1:8" x14ac:dyDescent="0.25">
      <c r="A9" s="14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  <c r="H9" s="14">
        <v>8</v>
      </c>
    </row>
    <row r="10" spans="1:8" ht="110.25" customHeight="1" x14ac:dyDescent="0.25">
      <c r="A10" s="56">
        <v>1</v>
      </c>
      <c r="B10" s="145" t="s">
        <v>181</v>
      </c>
      <c r="C10" s="146"/>
      <c r="D10" s="146"/>
      <c r="E10" s="146"/>
      <c r="F10" s="146"/>
      <c r="G10" s="146"/>
      <c r="H10" s="147"/>
    </row>
    <row r="11" spans="1:8" ht="63" customHeight="1" x14ac:dyDescent="0.25">
      <c r="A11" s="57" t="s">
        <v>182</v>
      </c>
      <c r="B11" s="139" t="s">
        <v>183</v>
      </c>
      <c r="C11" s="140"/>
      <c r="D11" s="140"/>
      <c r="E11" s="140"/>
      <c r="F11" s="140"/>
      <c r="G11" s="140"/>
      <c r="H11" s="141"/>
    </row>
    <row r="12" spans="1:8" ht="63.75" customHeight="1" x14ac:dyDescent="0.25">
      <c r="A12" s="57" t="s">
        <v>184</v>
      </c>
      <c r="B12" s="58" t="s">
        <v>185</v>
      </c>
      <c r="C12" s="59" t="s">
        <v>65</v>
      </c>
      <c r="D12" s="60" t="s">
        <v>186</v>
      </c>
      <c r="E12" s="59">
        <v>2410</v>
      </c>
      <c r="F12" s="59">
        <v>2480</v>
      </c>
      <c r="G12" s="59">
        <v>2550</v>
      </c>
      <c r="H12" s="59">
        <v>2550</v>
      </c>
    </row>
    <row r="13" spans="1:8" ht="47.25" x14ac:dyDescent="0.25">
      <c r="A13" s="57"/>
      <c r="B13" s="58" t="s">
        <v>187</v>
      </c>
      <c r="C13" s="59" t="s">
        <v>65</v>
      </c>
      <c r="D13" s="60" t="s">
        <v>186</v>
      </c>
      <c r="E13" s="61">
        <v>66</v>
      </c>
      <c r="F13" s="61">
        <v>68</v>
      </c>
      <c r="G13" s="61">
        <v>70</v>
      </c>
      <c r="H13" s="61">
        <v>70</v>
      </c>
    </row>
    <row r="14" spans="1:8" ht="63" customHeight="1" x14ac:dyDescent="0.25">
      <c r="A14" s="57"/>
      <c r="B14" s="142" t="s">
        <v>188</v>
      </c>
      <c r="C14" s="143"/>
      <c r="D14" s="143"/>
      <c r="E14" s="143"/>
      <c r="F14" s="143"/>
      <c r="G14" s="143"/>
      <c r="H14" s="144"/>
    </row>
    <row r="15" spans="1:8" ht="79.5" customHeight="1" x14ac:dyDescent="0.25">
      <c r="A15" s="57" t="s">
        <v>189</v>
      </c>
      <c r="B15" s="58" t="s">
        <v>190</v>
      </c>
      <c r="C15" s="61" t="s">
        <v>65</v>
      </c>
      <c r="D15" s="60" t="s">
        <v>186</v>
      </c>
      <c r="E15" s="62">
        <v>182</v>
      </c>
      <c r="F15" s="62">
        <v>200</v>
      </c>
      <c r="G15" s="62">
        <v>218</v>
      </c>
      <c r="H15" s="62">
        <v>218</v>
      </c>
    </row>
    <row r="16" spans="1:8" ht="47.25" customHeight="1" x14ac:dyDescent="0.25">
      <c r="A16" s="57"/>
      <c r="B16" s="142" t="s">
        <v>191</v>
      </c>
      <c r="C16" s="143"/>
      <c r="D16" s="143"/>
      <c r="E16" s="143"/>
      <c r="F16" s="143"/>
      <c r="G16" s="143"/>
      <c r="H16" s="144"/>
    </row>
    <row r="17" spans="1:8" ht="31.5" x14ac:dyDescent="0.25">
      <c r="A17" s="57" t="s">
        <v>192</v>
      </c>
      <c r="B17" s="99" t="s">
        <v>193</v>
      </c>
      <c r="C17" s="61" t="s">
        <v>65</v>
      </c>
      <c r="D17" s="60" t="s">
        <v>186</v>
      </c>
      <c r="E17" s="62">
        <v>15</v>
      </c>
      <c r="F17" s="62">
        <v>15</v>
      </c>
      <c r="G17" s="62">
        <v>15</v>
      </c>
      <c r="H17" s="62">
        <v>15</v>
      </c>
    </row>
    <row r="18" spans="1:8" ht="94.5" customHeight="1" x14ac:dyDescent="0.25">
      <c r="A18" s="57"/>
      <c r="B18" s="142" t="s">
        <v>194</v>
      </c>
      <c r="C18" s="143"/>
      <c r="D18" s="143"/>
      <c r="E18" s="143"/>
      <c r="F18" s="143"/>
      <c r="G18" s="143"/>
      <c r="H18" s="144"/>
    </row>
    <row r="19" spans="1:8" ht="108.75" customHeight="1" x14ac:dyDescent="0.25">
      <c r="A19" s="57" t="s">
        <v>195</v>
      </c>
      <c r="B19" s="58" t="s">
        <v>196</v>
      </c>
      <c r="C19" s="59" t="s">
        <v>81</v>
      </c>
      <c r="D19" s="60" t="s">
        <v>186</v>
      </c>
      <c r="E19" s="61">
        <v>85.6</v>
      </c>
      <c r="F19" s="61">
        <v>86.8</v>
      </c>
      <c r="G19" s="61">
        <v>88</v>
      </c>
      <c r="H19" s="61">
        <v>88</v>
      </c>
    </row>
    <row r="20" spans="1:8" ht="55.5" customHeight="1" x14ac:dyDescent="0.25">
      <c r="A20" s="57" t="s">
        <v>197</v>
      </c>
      <c r="B20" s="58" t="s">
        <v>198</v>
      </c>
      <c r="C20" s="59" t="s">
        <v>65</v>
      </c>
      <c r="D20" s="60" t="s">
        <v>186</v>
      </c>
      <c r="E20" s="61">
        <v>100</v>
      </c>
      <c r="F20" s="61">
        <v>110</v>
      </c>
      <c r="G20" s="61">
        <v>120</v>
      </c>
      <c r="H20" s="61">
        <v>120</v>
      </c>
    </row>
    <row r="21" spans="1:8" ht="47.25" x14ac:dyDescent="0.25">
      <c r="A21" s="61">
        <v>9</v>
      </c>
      <c r="B21" s="58" t="s">
        <v>199</v>
      </c>
      <c r="C21" s="59" t="s">
        <v>81</v>
      </c>
      <c r="D21" s="60" t="s">
        <v>186</v>
      </c>
      <c r="E21" s="61">
        <v>5.5</v>
      </c>
      <c r="F21" s="61">
        <v>5.7</v>
      </c>
      <c r="G21" s="61">
        <v>5.9</v>
      </c>
      <c r="H21" s="61">
        <v>5.9</v>
      </c>
    </row>
    <row r="22" spans="1:8" x14ac:dyDescent="0.25">
      <c r="A22" s="1"/>
      <c r="C22" s="1"/>
    </row>
  </sheetData>
  <mergeCells count="13">
    <mergeCell ref="F1:H1"/>
    <mergeCell ref="A4:H4"/>
    <mergeCell ref="A5:H5"/>
    <mergeCell ref="A7:A8"/>
    <mergeCell ref="B7:B8"/>
    <mergeCell ref="C7:C8"/>
    <mergeCell ref="D7:D8"/>
    <mergeCell ref="E7:H7"/>
    <mergeCell ref="B11:H11"/>
    <mergeCell ref="B14:H14"/>
    <mergeCell ref="B16:H16"/>
    <mergeCell ref="B18:H18"/>
    <mergeCell ref="B10:H10"/>
  </mergeCells>
  <pageMargins left="0.78740157480314965" right="0.78740157480314965" top="1.1811023622047245" bottom="0.39370078740157483" header="0.31496062992125984" footer="0.31496062992125984"/>
  <pageSetup paperSize="9" scale="98" fitToHeight="0" orientation="landscape" r:id="rId1"/>
  <rowBreaks count="1" manualBreakCount="1">
    <brk id="12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O32"/>
  <sheetViews>
    <sheetView view="pageBreakPreview" topLeftCell="A8" zoomScale="80" zoomScaleNormal="70" zoomScaleSheetLayoutView="80" workbookViewId="0">
      <selection activeCell="C15" sqref="C15"/>
    </sheetView>
  </sheetViews>
  <sheetFormatPr defaultRowHeight="18.75" x14ac:dyDescent="0.25"/>
  <cols>
    <col min="1" max="1" width="4.75" style="93" customWidth="1"/>
    <col min="2" max="2" width="49.625" style="32" customWidth="1"/>
    <col min="3" max="3" width="18.5" style="32" customWidth="1"/>
    <col min="4" max="5" width="7.375" style="32" customWidth="1"/>
    <col min="6" max="6" width="17.75" style="32" customWidth="1"/>
    <col min="7" max="7" width="5.75" style="32" customWidth="1"/>
    <col min="8" max="10" width="18.25" style="32" customWidth="1"/>
    <col min="11" max="11" width="20" style="32" customWidth="1"/>
    <col min="12" max="12" width="24.5" style="32" customWidth="1"/>
    <col min="13" max="16384" width="9" style="32"/>
  </cols>
  <sheetData>
    <row r="1" spans="1:15" ht="109.5" customHeight="1" x14ac:dyDescent="0.25">
      <c r="K1" s="148" t="s">
        <v>215</v>
      </c>
      <c r="L1" s="148"/>
    </row>
    <row r="4" spans="1:15" x14ac:dyDescent="0.25">
      <c r="A4" s="155" t="s">
        <v>1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</row>
    <row r="5" spans="1:15" x14ac:dyDescent="0.25">
      <c r="A5" s="155" t="s">
        <v>63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</row>
    <row r="7" spans="1:15" s="33" customFormat="1" ht="32.25" customHeight="1" x14ac:dyDescent="0.25">
      <c r="A7" s="156" t="s">
        <v>19</v>
      </c>
      <c r="B7" s="156" t="s">
        <v>50</v>
      </c>
      <c r="C7" s="156" t="s">
        <v>26</v>
      </c>
      <c r="D7" s="156" t="s">
        <v>24</v>
      </c>
      <c r="E7" s="156"/>
      <c r="F7" s="156"/>
      <c r="G7" s="156"/>
      <c r="H7" s="156" t="s">
        <v>51</v>
      </c>
      <c r="I7" s="156"/>
      <c r="J7" s="156"/>
      <c r="K7" s="156"/>
      <c r="L7" s="156" t="s">
        <v>52</v>
      </c>
    </row>
    <row r="8" spans="1:15" s="33" customFormat="1" ht="106.5" customHeight="1" x14ac:dyDescent="0.25">
      <c r="A8" s="156"/>
      <c r="B8" s="156"/>
      <c r="C8" s="156"/>
      <c r="D8" s="94" t="s">
        <v>26</v>
      </c>
      <c r="E8" s="94" t="s">
        <v>27</v>
      </c>
      <c r="F8" s="94" t="s">
        <v>28</v>
      </c>
      <c r="G8" s="94" t="s">
        <v>29</v>
      </c>
      <c r="H8" s="94">
        <v>2017</v>
      </c>
      <c r="I8" s="94">
        <v>2018</v>
      </c>
      <c r="J8" s="94">
        <v>2019</v>
      </c>
      <c r="K8" s="94" t="s">
        <v>53</v>
      </c>
      <c r="L8" s="156"/>
    </row>
    <row r="9" spans="1:15" s="33" customFormat="1" ht="15.75" x14ac:dyDescent="0.25">
      <c r="A9" s="94">
        <v>1</v>
      </c>
      <c r="B9" s="94">
        <v>2</v>
      </c>
      <c r="C9" s="94">
        <v>3</v>
      </c>
      <c r="D9" s="94">
        <v>4</v>
      </c>
      <c r="E9" s="94">
        <v>5</v>
      </c>
      <c r="F9" s="94">
        <v>6</v>
      </c>
      <c r="G9" s="94">
        <v>7</v>
      </c>
      <c r="H9" s="94">
        <v>8</v>
      </c>
      <c r="I9" s="94">
        <v>9</v>
      </c>
      <c r="J9" s="94">
        <v>10</v>
      </c>
      <c r="K9" s="94">
        <v>11</v>
      </c>
      <c r="L9" s="94">
        <v>12</v>
      </c>
    </row>
    <row r="10" spans="1:15" s="10" customFormat="1" ht="48.75" customHeight="1" x14ac:dyDescent="0.3">
      <c r="A10" s="149" t="s">
        <v>148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N10" s="53"/>
      <c r="O10" s="53"/>
    </row>
    <row r="11" spans="1:15" s="10" customFormat="1" ht="44.25" customHeight="1" x14ac:dyDescent="0.3">
      <c r="A11" s="150" t="s">
        <v>149</v>
      </c>
      <c r="B11" s="150"/>
      <c r="C11" s="150"/>
      <c r="D11" s="150"/>
      <c r="E11" s="150"/>
      <c r="F11" s="150"/>
      <c r="G11" s="150"/>
      <c r="H11" s="100">
        <f>H12+H14</f>
        <v>1589</v>
      </c>
      <c r="I11" s="100">
        <f t="shared" ref="I11:J11" si="0">I12+I14</f>
        <v>1589.05</v>
      </c>
      <c r="J11" s="100">
        <f t="shared" si="0"/>
        <v>1589.05</v>
      </c>
      <c r="K11" s="100">
        <f t="shared" ref="K11:K22" si="1">H11+I11+J11</f>
        <v>4767.1000000000004</v>
      </c>
      <c r="L11" s="151" t="s">
        <v>150</v>
      </c>
      <c r="N11" s="53"/>
      <c r="O11" s="53"/>
    </row>
    <row r="12" spans="1:15" s="104" customFormat="1" ht="52.5" customHeight="1" x14ac:dyDescent="0.3">
      <c r="A12" s="153" t="s">
        <v>95</v>
      </c>
      <c r="B12" s="154" t="s">
        <v>151</v>
      </c>
      <c r="C12" s="101" t="s">
        <v>152</v>
      </c>
      <c r="D12" s="102" t="s">
        <v>31</v>
      </c>
      <c r="E12" s="102" t="s">
        <v>31</v>
      </c>
      <c r="F12" s="102" t="s">
        <v>31</v>
      </c>
      <c r="G12" s="102" t="s">
        <v>31</v>
      </c>
      <c r="H12" s="103">
        <v>1554.8</v>
      </c>
      <c r="I12" s="103">
        <v>1554.8</v>
      </c>
      <c r="J12" s="103">
        <v>1554.8</v>
      </c>
      <c r="K12" s="103">
        <f t="shared" si="1"/>
        <v>4664.3999999999996</v>
      </c>
      <c r="L12" s="151"/>
      <c r="O12" s="105"/>
    </row>
    <row r="13" spans="1:15" s="104" customFormat="1" ht="45.75" customHeight="1" x14ac:dyDescent="0.3">
      <c r="A13" s="153"/>
      <c r="B13" s="154"/>
      <c r="C13" s="68" t="s">
        <v>153</v>
      </c>
      <c r="D13" s="69" t="s">
        <v>154</v>
      </c>
      <c r="E13" s="69" t="s">
        <v>155</v>
      </c>
      <c r="F13" s="106" t="s">
        <v>156</v>
      </c>
      <c r="G13" s="69">
        <v>244</v>
      </c>
      <c r="H13" s="70">
        <v>1554.8</v>
      </c>
      <c r="I13" s="70">
        <v>1554.8</v>
      </c>
      <c r="J13" s="70">
        <v>1554.8</v>
      </c>
      <c r="K13" s="70">
        <f t="shared" si="1"/>
        <v>4664.3999999999996</v>
      </c>
      <c r="L13" s="151"/>
      <c r="O13" s="105"/>
    </row>
    <row r="14" spans="1:15" s="10" customFormat="1" ht="63" customHeight="1" x14ac:dyDescent="0.3">
      <c r="A14" s="153" t="s">
        <v>66</v>
      </c>
      <c r="B14" s="154" t="s">
        <v>157</v>
      </c>
      <c r="C14" s="101" t="s">
        <v>152</v>
      </c>
      <c r="D14" s="102" t="s">
        <v>31</v>
      </c>
      <c r="E14" s="102" t="s">
        <v>31</v>
      </c>
      <c r="F14" s="102" t="s">
        <v>31</v>
      </c>
      <c r="G14" s="102" t="s">
        <v>31</v>
      </c>
      <c r="H14" s="103">
        <v>34.200000000000003</v>
      </c>
      <c r="I14" s="103">
        <v>34.25</v>
      </c>
      <c r="J14" s="103">
        <v>34.25</v>
      </c>
      <c r="K14" s="103">
        <f t="shared" si="1"/>
        <v>102.7</v>
      </c>
      <c r="L14" s="151"/>
      <c r="O14" s="53"/>
    </row>
    <row r="15" spans="1:15" s="10" customFormat="1" ht="110.25" x14ac:dyDescent="0.3">
      <c r="A15" s="153"/>
      <c r="B15" s="154"/>
      <c r="C15" s="121" t="s">
        <v>153</v>
      </c>
      <c r="D15" s="122" t="s">
        <v>154</v>
      </c>
      <c r="E15" s="69" t="s">
        <v>155</v>
      </c>
      <c r="F15" s="106" t="s">
        <v>160</v>
      </c>
      <c r="G15" s="69" t="s">
        <v>154</v>
      </c>
      <c r="H15" s="70">
        <v>34.200000000000003</v>
      </c>
      <c r="I15" s="70">
        <v>34.25</v>
      </c>
      <c r="J15" s="70">
        <v>34.25</v>
      </c>
      <c r="K15" s="70">
        <f t="shared" si="1"/>
        <v>102.7</v>
      </c>
      <c r="L15" s="152"/>
      <c r="O15" s="53"/>
    </row>
    <row r="16" spans="1:15" s="10" customFormat="1" ht="83.25" customHeight="1" x14ac:dyDescent="0.3">
      <c r="A16" s="157" t="s">
        <v>161</v>
      </c>
      <c r="B16" s="157"/>
      <c r="C16" s="157"/>
      <c r="D16" s="157"/>
      <c r="E16" s="157"/>
      <c r="F16" s="157"/>
      <c r="G16" s="157"/>
      <c r="H16" s="66">
        <v>0</v>
      </c>
      <c r="I16" s="66">
        <v>0</v>
      </c>
      <c r="J16" s="66">
        <v>0</v>
      </c>
      <c r="K16" s="66">
        <f t="shared" si="1"/>
        <v>0</v>
      </c>
      <c r="L16" s="151" t="s">
        <v>162</v>
      </c>
    </row>
    <row r="17" spans="1:15" s="10" customFormat="1" ht="83.25" customHeight="1" x14ac:dyDescent="0.3">
      <c r="A17" s="67" t="s">
        <v>67</v>
      </c>
      <c r="B17" s="68" t="s">
        <v>163</v>
      </c>
      <c r="C17" s="68" t="s">
        <v>158</v>
      </c>
      <c r="D17" s="69" t="s">
        <v>159</v>
      </c>
      <c r="E17" s="69" t="s">
        <v>155</v>
      </c>
      <c r="F17" s="69" t="s">
        <v>164</v>
      </c>
      <c r="G17" s="69" t="s">
        <v>154</v>
      </c>
      <c r="H17" s="70">
        <v>0</v>
      </c>
      <c r="I17" s="70">
        <v>0</v>
      </c>
      <c r="J17" s="70">
        <v>0</v>
      </c>
      <c r="K17" s="70">
        <f t="shared" si="1"/>
        <v>0</v>
      </c>
      <c r="L17" s="152"/>
    </row>
    <row r="18" spans="1:15" s="10" customFormat="1" ht="133.5" customHeight="1" x14ac:dyDescent="0.3">
      <c r="A18" s="67" t="s">
        <v>165</v>
      </c>
      <c r="B18" s="71" t="s">
        <v>166</v>
      </c>
      <c r="C18" s="68" t="s">
        <v>158</v>
      </c>
      <c r="D18" s="69" t="s">
        <v>159</v>
      </c>
      <c r="E18" s="69" t="s">
        <v>155</v>
      </c>
      <c r="F18" s="69" t="s">
        <v>167</v>
      </c>
      <c r="G18" s="69" t="s">
        <v>154</v>
      </c>
      <c r="H18" s="70">
        <v>0</v>
      </c>
      <c r="I18" s="70">
        <v>0</v>
      </c>
      <c r="J18" s="70">
        <v>0</v>
      </c>
      <c r="K18" s="70">
        <f t="shared" si="1"/>
        <v>0</v>
      </c>
      <c r="L18" s="152"/>
    </row>
    <row r="19" spans="1:15" s="10" customFormat="1" ht="48" customHeight="1" x14ac:dyDescent="0.3">
      <c r="A19" s="150" t="s">
        <v>168</v>
      </c>
      <c r="B19" s="150"/>
      <c r="C19" s="150"/>
      <c r="D19" s="150"/>
      <c r="E19" s="150"/>
      <c r="F19" s="150"/>
      <c r="G19" s="150"/>
      <c r="H19" s="100">
        <v>130</v>
      </c>
      <c r="I19" s="100">
        <v>130</v>
      </c>
      <c r="J19" s="100">
        <v>130</v>
      </c>
      <c r="K19" s="100">
        <f t="shared" si="1"/>
        <v>390</v>
      </c>
      <c r="L19" s="151" t="s">
        <v>169</v>
      </c>
      <c r="N19" s="53"/>
    </row>
    <row r="20" spans="1:15" s="104" customFormat="1" ht="31.5" x14ac:dyDescent="0.3">
      <c r="A20" s="160" t="s">
        <v>78</v>
      </c>
      <c r="B20" s="159" t="s">
        <v>170</v>
      </c>
      <c r="C20" s="101" t="s">
        <v>152</v>
      </c>
      <c r="D20" s="107" t="s">
        <v>31</v>
      </c>
      <c r="E20" s="107" t="s">
        <v>31</v>
      </c>
      <c r="F20" s="108" t="s">
        <v>31</v>
      </c>
      <c r="G20" s="107" t="s">
        <v>31</v>
      </c>
      <c r="H20" s="109">
        <v>130</v>
      </c>
      <c r="I20" s="109">
        <v>130</v>
      </c>
      <c r="J20" s="109">
        <v>130</v>
      </c>
      <c r="K20" s="109">
        <f t="shared" si="1"/>
        <v>390</v>
      </c>
      <c r="L20" s="151"/>
    </row>
    <row r="21" spans="1:15" s="104" customFormat="1" ht="207" customHeight="1" x14ac:dyDescent="0.3">
      <c r="A21" s="160"/>
      <c r="B21" s="159"/>
      <c r="C21" s="121" t="s">
        <v>153</v>
      </c>
      <c r="D21" s="122" t="s">
        <v>154</v>
      </c>
      <c r="E21" s="110" t="s">
        <v>155</v>
      </c>
      <c r="F21" s="111" t="s">
        <v>171</v>
      </c>
      <c r="G21" s="110">
        <v>244</v>
      </c>
      <c r="H21" s="112">
        <v>130</v>
      </c>
      <c r="I21" s="112">
        <v>130</v>
      </c>
      <c r="J21" s="112">
        <v>130</v>
      </c>
      <c r="K21" s="112">
        <f t="shared" si="1"/>
        <v>390</v>
      </c>
      <c r="L21" s="151"/>
    </row>
    <row r="22" spans="1:15" s="10" customFormat="1" ht="93.75" customHeight="1" x14ac:dyDescent="0.3">
      <c r="A22" s="158" t="s">
        <v>145</v>
      </c>
      <c r="B22" s="158"/>
      <c r="C22" s="158"/>
      <c r="D22" s="158"/>
      <c r="E22" s="158"/>
      <c r="F22" s="158"/>
      <c r="G22" s="158"/>
      <c r="H22" s="54">
        <f>H23+H25+H28</f>
        <v>779.3</v>
      </c>
      <c r="I22" s="54">
        <f t="shared" ref="I22:J22" si="2">I23+I25+I28</f>
        <v>779.3</v>
      </c>
      <c r="J22" s="54">
        <f t="shared" si="2"/>
        <v>779.3</v>
      </c>
      <c r="K22" s="54">
        <f t="shared" si="1"/>
        <v>2337.8999999999996</v>
      </c>
      <c r="L22" s="161" t="s">
        <v>200</v>
      </c>
    </row>
    <row r="23" spans="1:15" s="104" customFormat="1" ht="31.5" x14ac:dyDescent="0.3">
      <c r="A23" s="153" t="s">
        <v>172</v>
      </c>
      <c r="B23" s="159" t="s">
        <v>173</v>
      </c>
      <c r="C23" s="101" t="s">
        <v>152</v>
      </c>
      <c r="D23" s="107" t="s">
        <v>31</v>
      </c>
      <c r="E23" s="107" t="s">
        <v>31</v>
      </c>
      <c r="F23" s="108" t="s">
        <v>31</v>
      </c>
      <c r="G23" s="107" t="s">
        <v>31</v>
      </c>
      <c r="H23" s="113">
        <f>H24</f>
        <v>300</v>
      </c>
      <c r="I23" s="113">
        <f t="shared" ref="I23:J23" si="3">I24</f>
        <v>300</v>
      </c>
      <c r="J23" s="113">
        <f t="shared" si="3"/>
        <v>300</v>
      </c>
      <c r="K23" s="113">
        <f>H23+I23+J23</f>
        <v>900</v>
      </c>
      <c r="L23" s="162"/>
    </row>
    <row r="24" spans="1:15" s="104" customFormat="1" ht="80.25" customHeight="1" x14ac:dyDescent="0.3">
      <c r="A24" s="153"/>
      <c r="B24" s="159"/>
      <c r="C24" s="68" t="s">
        <v>147</v>
      </c>
      <c r="D24" s="69" t="s">
        <v>154</v>
      </c>
      <c r="E24" s="69" t="s">
        <v>155</v>
      </c>
      <c r="F24" s="106" t="s">
        <v>174</v>
      </c>
      <c r="G24" s="69" t="s">
        <v>154</v>
      </c>
      <c r="H24" s="114">
        <v>300</v>
      </c>
      <c r="I24" s="114">
        <v>300</v>
      </c>
      <c r="J24" s="114">
        <v>300</v>
      </c>
      <c r="K24" s="114">
        <f t="shared" ref="K24:K31" si="4">H24+I24+J24</f>
        <v>900</v>
      </c>
      <c r="L24" s="162"/>
    </row>
    <row r="25" spans="1:15" s="10" customFormat="1" ht="31.5" x14ac:dyDescent="0.3">
      <c r="A25" s="153" t="s">
        <v>175</v>
      </c>
      <c r="B25" s="159" t="s">
        <v>176</v>
      </c>
      <c r="C25" s="101" t="s">
        <v>152</v>
      </c>
      <c r="D25" s="107" t="s">
        <v>31</v>
      </c>
      <c r="E25" s="107" t="s">
        <v>31</v>
      </c>
      <c r="F25" s="108" t="s">
        <v>31</v>
      </c>
      <c r="G25" s="107" t="s">
        <v>31</v>
      </c>
      <c r="H25" s="113">
        <f>H26+H27</f>
        <v>100</v>
      </c>
      <c r="I25" s="113">
        <f t="shared" ref="I25:J25" si="5">I26+I27</f>
        <v>100</v>
      </c>
      <c r="J25" s="113">
        <f t="shared" si="5"/>
        <v>100</v>
      </c>
      <c r="K25" s="113">
        <f t="shared" si="4"/>
        <v>300</v>
      </c>
      <c r="L25" s="162"/>
    </row>
    <row r="26" spans="1:15" s="10" customFormat="1" ht="28.5" customHeight="1" x14ac:dyDescent="0.3">
      <c r="A26" s="153"/>
      <c r="B26" s="159"/>
      <c r="C26" s="169" t="s">
        <v>147</v>
      </c>
      <c r="D26" s="170" t="s">
        <v>154</v>
      </c>
      <c r="E26" s="164" t="s">
        <v>155</v>
      </c>
      <c r="F26" s="165" t="s">
        <v>177</v>
      </c>
      <c r="G26" s="69" t="s">
        <v>178</v>
      </c>
      <c r="H26" s="115">
        <v>50</v>
      </c>
      <c r="I26" s="115">
        <v>50</v>
      </c>
      <c r="J26" s="115">
        <v>50</v>
      </c>
      <c r="K26" s="70">
        <f t="shared" si="4"/>
        <v>150</v>
      </c>
      <c r="L26" s="162"/>
    </row>
    <row r="27" spans="1:15" s="10" customFormat="1" ht="28.5" customHeight="1" x14ac:dyDescent="0.3">
      <c r="A27" s="153"/>
      <c r="B27" s="159"/>
      <c r="C27" s="169"/>
      <c r="D27" s="171"/>
      <c r="E27" s="164"/>
      <c r="F27" s="166"/>
      <c r="G27" s="69" t="s">
        <v>154</v>
      </c>
      <c r="H27" s="115">
        <v>50</v>
      </c>
      <c r="I27" s="115">
        <v>50</v>
      </c>
      <c r="J27" s="115">
        <v>50</v>
      </c>
      <c r="K27" s="70">
        <f t="shared" si="4"/>
        <v>150</v>
      </c>
      <c r="L27" s="162"/>
    </row>
    <row r="28" spans="1:15" s="104" customFormat="1" ht="39" customHeight="1" x14ac:dyDescent="0.3">
      <c r="A28" s="153" t="s">
        <v>179</v>
      </c>
      <c r="B28" s="159" t="s">
        <v>146</v>
      </c>
      <c r="C28" s="116" t="s">
        <v>152</v>
      </c>
      <c r="D28" s="107" t="s">
        <v>31</v>
      </c>
      <c r="E28" s="107" t="s">
        <v>31</v>
      </c>
      <c r="F28" s="108" t="s">
        <v>31</v>
      </c>
      <c r="G28" s="107" t="s">
        <v>31</v>
      </c>
      <c r="H28" s="117">
        <v>379.3</v>
      </c>
      <c r="I28" s="117">
        <v>379.3</v>
      </c>
      <c r="J28" s="117">
        <v>379.3</v>
      </c>
      <c r="K28" s="117">
        <f t="shared" si="4"/>
        <v>1137.9000000000001</v>
      </c>
      <c r="L28" s="162"/>
      <c r="N28" s="105"/>
      <c r="O28" s="105"/>
    </row>
    <row r="29" spans="1:15" s="104" customFormat="1" ht="60" customHeight="1" x14ac:dyDescent="0.3">
      <c r="A29" s="153"/>
      <c r="B29" s="159"/>
      <c r="C29" s="159" t="s">
        <v>147</v>
      </c>
      <c r="D29" s="164">
        <v>244</v>
      </c>
      <c r="E29" s="164" t="s">
        <v>155</v>
      </c>
      <c r="F29" s="167" t="s">
        <v>180</v>
      </c>
      <c r="G29" s="69">
        <v>244</v>
      </c>
      <c r="H29" s="70">
        <v>324.5</v>
      </c>
      <c r="I29" s="70">
        <v>324.5</v>
      </c>
      <c r="J29" s="70">
        <v>324.5</v>
      </c>
      <c r="K29" s="70">
        <f t="shared" si="4"/>
        <v>973.5</v>
      </c>
      <c r="L29" s="162"/>
      <c r="N29" s="105"/>
      <c r="O29" s="105"/>
    </row>
    <row r="30" spans="1:15" s="104" customFormat="1" ht="60" customHeight="1" x14ac:dyDescent="0.3">
      <c r="A30" s="153"/>
      <c r="B30" s="159"/>
      <c r="C30" s="159"/>
      <c r="D30" s="164"/>
      <c r="E30" s="164"/>
      <c r="F30" s="167"/>
      <c r="G30" s="69" t="s">
        <v>178</v>
      </c>
      <c r="H30" s="70">
        <v>54.8</v>
      </c>
      <c r="I30" s="70">
        <v>54.8</v>
      </c>
      <c r="J30" s="70">
        <v>54.8</v>
      </c>
      <c r="K30" s="70">
        <f t="shared" si="4"/>
        <v>164.39999999999998</v>
      </c>
      <c r="L30" s="163"/>
      <c r="N30" s="105"/>
    </row>
    <row r="31" spans="1:15" s="10" customFormat="1" x14ac:dyDescent="0.3">
      <c r="A31" s="168" t="s">
        <v>120</v>
      </c>
      <c r="B31" s="168"/>
      <c r="C31" s="168"/>
      <c r="D31" s="118"/>
      <c r="E31" s="118"/>
      <c r="F31" s="118"/>
      <c r="G31" s="118"/>
      <c r="H31" s="119">
        <f>H11+H16+H19+H22</f>
        <v>2498.3000000000002</v>
      </c>
      <c r="I31" s="119">
        <f t="shared" ref="I31:J31" si="6">I11+I16+I19+I22</f>
        <v>2498.35</v>
      </c>
      <c r="J31" s="119">
        <f t="shared" si="6"/>
        <v>2498.35</v>
      </c>
      <c r="K31" s="120">
        <f t="shared" si="4"/>
        <v>7495</v>
      </c>
      <c r="L31" s="55"/>
    </row>
    <row r="32" spans="1:15" s="10" customFormat="1" x14ac:dyDescent="0.3"/>
  </sheetData>
  <autoFilter ref="A7:L9">
    <filterColumn colId="3" showButton="0"/>
    <filterColumn colId="4" showButton="0"/>
    <filterColumn colId="5" showButton="0"/>
    <filterColumn colId="7" showButton="0"/>
    <filterColumn colId="8" showButton="0"/>
    <filterColumn colId="9" showButton="0"/>
  </autoFilter>
  <mergeCells count="39">
    <mergeCell ref="A31:C31"/>
    <mergeCell ref="A25:A27"/>
    <mergeCell ref="B25:B27"/>
    <mergeCell ref="C26:C27"/>
    <mergeCell ref="D26:D27"/>
    <mergeCell ref="A28:A30"/>
    <mergeCell ref="B28:B30"/>
    <mergeCell ref="C29:C30"/>
    <mergeCell ref="D29:D30"/>
    <mergeCell ref="A16:G16"/>
    <mergeCell ref="A22:G22"/>
    <mergeCell ref="A23:A24"/>
    <mergeCell ref="B23:B24"/>
    <mergeCell ref="L16:L18"/>
    <mergeCell ref="A19:G19"/>
    <mergeCell ref="L19:L21"/>
    <mergeCell ref="A20:A21"/>
    <mergeCell ref="B20:B21"/>
    <mergeCell ref="L22:L30"/>
    <mergeCell ref="E26:E27"/>
    <mergeCell ref="F26:F27"/>
    <mergeCell ref="E29:E30"/>
    <mergeCell ref="F29:F30"/>
    <mergeCell ref="K1:L1"/>
    <mergeCell ref="A4:L4"/>
    <mergeCell ref="A5:L5"/>
    <mergeCell ref="A7:A8"/>
    <mergeCell ref="B7:B8"/>
    <mergeCell ref="C7:C8"/>
    <mergeCell ref="D7:G7"/>
    <mergeCell ref="H7:K7"/>
    <mergeCell ref="L7:L8"/>
    <mergeCell ref="A10:L10"/>
    <mergeCell ref="A11:G11"/>
    <mergeCell ref="L11:L15"/>
    <mergeCell ref="A12:A13"/>
    <mergeCell ref="B12:B13"/>
    <mergeCell ref="A14:A15"/>
    <mergeCell ref="B14:B15"/>
  </mergeCells>
  <pageMargins left="0.78740157480314965" right="0.78740157480314965" top="1.1811023622047245" bottom="0.19685039370078741" header="0.31496062992125984" footer="0.23622047244094491"/>
  <pageSetup paperSize="9" scale="57" fitToHeight="0" orientation="landscape" r:id="rId1"/>
  <colBreaks count="1" manualBreakCount="1">
    <brk id="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E21"/>
  <sheetViews>
    <sheetView zoomScaleNormal="100" workbookViewId="0">
      <selection activeCell="D2" sqref="D2:E2"/>
    </sheetView>
  </sheetViews>
  <sheetFormatPr defaultRowHeight="15.75" x14ac:dyDescent="0.25"/>
  <cols>
    <col min="1" max="1" width="6.625" style="8" customWidth="1"/>
    <col min="2" max="2" width="15.75" style="1" customWidth="1"/>
    <col min="3" max="3" width="62.125" style="1" customWidth="1"/>
    <col min="4" max="5" width="16.375" style="1" customWidth="1"/>
    <col min="6" max="16384" width="9" style="1"/>
  </cols>
  <sheetData>
    <row r="1" spans="1:5" ht="18.75" x14ac:dyDescent="0.25">
      <c r="D1" s="174" t="s">
        <v>220</v>
      </c>
      <c r="E1" s="174"/>
    </row>
    <row r="2" spans="1:5" ht="111.75" customHeight="1" x14ac:dyDescent="0.25">
      <c r="D2" s="128" t="str">
        <f>CONCATENATE("к муниципальной программе Туруханского района """,'пр 4 к МП'!C14,"""")</f>
        <v>к муниципальной программе Туруханского района "Развитие физической культуры, спорта и молодежной политики в Туруханском районе"</v>
      </c>
      <c r="E2" s="128"/>
    </row>
    <row r="3" spans="1:5" ht="18.75" x14ac:dyDescent="0.25">
      <c r="A3" s="18"/>
    </row>
    <row r="4" spans="1:5" ht="18.75" x14ac:dyDescent="0.25">
      <c r="A4" s="18"/>
    </row>
    <row r="5" spans="1:5" ht="18.75" x14ac:dyDescent="0.25">
      <c r="A5" s="129" t="s">
        <v>0</v>
      </c>
      <c r="B5" s="129"/>
      <c r="C5" s="129"/>
      <c r="D5" s="129"/>
      <c r="E5" s="129"/>
    </row>
    <row r="6" spans="1:5" ht="18.75" x14ac:dyDescent="0.25">
      <c r="A6" s="129" t="s">
        <v>16</v>
      </c>
      <c r="B6" s="129"/>
      <c r="C6" s="129"/>
      <c r="D6" s="129"/>
      <c r="E6" s="129"/>
    </row>
    <row r="7" spans="1:5" ht="18.75" x14ac:dyDescent="0.25">
      <c r="A7" s="129" t="s">
        <v>17</v>
      </c>
      <c r="B7" s="129"/>
      <c r="C7" s="129"/>
      <c r="D7" s="129"/>
      <c r="E7" s="129"/>
    </row>
    <row r="8" spans="1:5" ht="18.75" x14ac:dyDescent="0.25">
      <c r="A8" s="129" t="s">
        <v>18</v>
      </c>
      <c r="B8" s="129"/>
      <c r="C8" s="129"/>
      <c r="D8" s="129"/>
      <c r="E8" s="129"/>
    </row>
    <row r="9" spans="1:5" ht="18.75" x14ac:dyDescent="0.25">
      <c r="A9" s="129" t="str">
        <f>CONCATENATE("Туруханского района """,'пр 4 к МП'!C14,"""")</f>
        <v>Туруханского района "Развитие физической культуры, спорта и молодежной политики в Туруханском районе"</v>
      </c>
      <c r="B9" s="129"/>
      <c r="C9" s="129"/>
      <c r="D9" s="129"/>
      <c r="E9" s="129"/>
    </row>
    <row r="10" spans="1:5" ht="18.75" x14ac:dyDescent="0.25">
      <c r="A10" s="18"/>
    </row>
    <row r="11" spans="1:5" ht="63" x14ac:dyDescent="0.25">
      <c r="A11" s="22" t="s">
        <v>19</v>
      </c>
      <c r="B11" s="22" t="s">
        <v>11</v>
      </c>
      <c r="C11" s="22" t="s">
        <v>12</v>
      </c>
      <c r="D11" s="22" t="s">
        <v>13</v>
      </c>
      <c r="E11" s="22" t="s">
        <v>14</v>
      </c>
    </row>
    <row r="12" spans="1:5" x14ac:dyDescent="0.25">
      <c r="A12" s="22">
        <v>1</v>
      </c>
      <c r="B12" s="22">
        <v>2</v>
      </c>
      <c r="C12" s="22">
        <v>3</v>
      </c>
      <c r="D12" s="22">
        <v>4</v>
      </c>
      <c r="E12" s="22">
        <v>5</v>
      </c>
    </row>
    <row r="13" spans="1:5" ht="54.75" customHeight="1" x14ac:dyDescent="0.25">
      <c r="A13" s="23">
        <v>1</v>
      </c>
      <c r="B13" s="175" t="s">
        <v>83</v>
      </c>
      <c r="C13" s="175"/>
      <c r="D13" s="175"/>
      <c r="E13" s="175"/>
    </row>
    <row r="14" spans="1:5" ht="36" customHeight="1" x14ac:dyDescent="0.25">
      <c r="A14" s="126" t="s">
        <v>3</v>
      </c>
      <c r="B14" s="176" t="s">
        <v>84</v>
      </c>
      <c r="C14" s="176"/>
      <c r="D14" s="176"/>
      <c r="E14" s="176"/>
    </row>
    <row r="15" spans="1:5" ht="39.75" customHeight="1" x14ac:dyDescent="0.25">
      <c r="A15" s="126"/>
      <c r="B15" s="172" t="str">
        <f>CONCATENATE("Подпрограмма 1 """,'пр 4 к МП'!C18,"""")</f>
        <v>Подпрограмма 1 "Развитие массовой физической культуры и спорта"</v>
      </c>
      <c r="C15" s="172"/>
      <c r="D15" s="172"/>
      <c r="E15" s="172"/>
    </row>
    <row r="16" spans="1:5" ht="63" x14ac:dyDescent="0.25">
      <c r="A16" s="38" t="s">
        <v>80</v>
      </c>
      <c r="B16" s="85" t="s">
        <v>216</v>
      </c>
      <c r="C16" s="85" t="s">
        <v>217</v>
      </c>
      <c r="D16" s="86" t="s">
        <v>218</v>
      </c>
      <c r="E16" s="87" t="s">
        <v>219</v>
      </c>
    </row>
    <row r="17" spans="1:5" x14ac:dyDescent="0.25">
      <c r="A17" s="126" t="s">
        <v>66</v>
      </c>
      <c r="B17" s="130" t="s">
        <v>86</v>
      </c>
      <c r="C17" s="130"/>
      <c r="D17" s="130"/>
      <c r="E17" s="130"/>
    </row>
    <row r="18" spans="1:5" ht="33.75" customHeight="1" x14ac:dyDescent="0.25">
      <c r="A18" s="126"/>
      <c r="B18" s="173" t="str">
        <f>CONCATENATE("Подпрограмма 2 """,'пр 4 к МП'!C21,"""")</f>
        <v>Подпрограмма 2 "Вовлечение молодежи Туруханского района в социальную практику и развитие системы патриотического воспитания подрастающего поколения"</v>
      </c>
      <c r="C18" s="173"/>
      <c r="D18" s="173"/>
      <c r="E18" s="173"/>
    </row>
    <row r="19" spans="1:5" x14ac:dyDescent="0.25">
      <c r="A19" s="22" t="s">
        <v>88</v>
      </c>
      <c r="B19" s="85"/>
      <c r="C19" s="85"/>
      <c r="D19" s="86"/>
      <c r="E19" s="87"/>
    </row>
    <row r="20" spans="1:5" x14ac:dyDescent="0.25">
      <c r="A20" s="22" t="s">
        <v>89</v>
      </c>
      <c r="B20" s="85"/>
      <c r="C20" s="85"/>
      <c r="D20" s="86"/>
      <c r="E20" s="87"/>
    </row>
    <row r="21" spans="1:5" x14ac:dyDescent="0.25">
      <c r="B21" s="88"/>
      <c r="C21" s="88"/>
      <c r="D21" s="88"/>
      <c r="E21" s="88"/>
    </row>
  </sheetData>
  <mergeCells count="14">
    <mergeCell ref="B15:E15"/>
    <mergeCell ref="B18:E18"/>
    <mergeCell ref="D1:E1"/>
    <mergeCell ref="D2:E2"/>
    <mergeCell ref="B17:E17"/>
    <mergeCell ref="B13:E13"/>
    <mergeCell ref="B14:E14"/>
    <mergeCell ref="A5:E5"/>
    <mergeCell ref="A6:E6"/>
    <mergeCell ref="A7:E7"/>
    <mergeCell ref="A8:E8"/>
    <mergeCell ref="A9:E9"/>
    <mergeCell ref="A14:A15"/>
    <mergeCell ref="A17:A18"/>
  </mergeCells>
  <pageMargins left="0.78740157480314965" right="0.78740157480314965" top="1.1811023622047245" bottom="0.39370078740157483" header="0.31496062992125984" footer="0.31496062992125984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L24"/>
  <sheetViews>
    <sheetView view="pageBreakPreview" topLeftCell="A7" zoomScale="70" zoomScaleNormal="85" zoomScaleSheetLayoutView="70" workbookViewId="0">
      <selection activeCell="E17" sqref="E17"/>
    </sheetView>
  </sheetViews>
  <sheetFormatPr defaultRowHeight="15.75" x14ac:dyDescent="0.25"/>
  <cols>
    <col min="1" max="1" width="4.875" style="8" customWidth="1"/>
    <col min="2" max="2" width="15.75" style="1" customWidth="1"/>
    <col min="3" max="3" width="17.375" style="1" customWidth="1"/>
    <col min="4" max="4" width="24.5" style="1" customWidth="1"/>
    <col min="5" max="5" width="9" style="8"/>
    <col min="6" max="8" width="9" style="1"/>
    <col min="9" max="9" width="13" style="1" bestFit="1" customWidth="1"/>
    <col min="10" max="10" width="18.625" style="1" bestFit="1" customWidth="1"/>
    <col min="11" max="11" width="13" style="1" bestFit="1" customWidth="1"/>
    <col min="12" max="12" width="18.125" style="1" bestFit="1" customWidth="1"/>
    <col min="13" max="16384" width="9" style="1"/>
  </cols>
  <sheetData>
    <row r="1" spans="1:12" ht="15.75" customHeight="1" x14ac:dyDescent="0.25">
      <c r="J1" s="16" t="s">
        <v>221</v>
      </c>
      <c r="K1" s="16"/>
      <c r="L1" s="30"/>
    </row>
    <row r="2" spans="1:12" ht="75" customHeight="1" x14ac:dyDescent="0.25">
      <c r="J2" s="128" t="s">
        <v>91</v>
      </c>
      <c r="K2" s="128"/>
      <c r="L2" s="128"/>
    </row>
    <row r="3" spans="1:12" ht="18.75" x14ac:dyDescent="0.25">
      <c r="A3" s="18"/>
    </row>
    <row r="4" spans="1:12" ht="18.75" x14ac:dyDescent="0.25">
      <c r="A4" s="18"/>
    </row>
    <row r="5" spans="1:12" ht="18.75" x14ac:dyDescent="0.25">
      <c r="A5" s="129" t="s">
        <v>0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</row>
    <row r="6" spans="1:12" ht="18.75" x14ac:dyDescent="0.25">
      <c r="A6" s="129" t="s">
        <v>76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</row>
    <row r="7" spans="1:12" ht="18.75" x14ac:dyDescent="0.25">
      <c r="A7" s="129" t="s">
        <v>77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</row>
    <row r="8" spans="1:12" ht="18.75" x14ac:dyDescent="0.25">
      <c r="A8" s="129" t="s">
        <v>37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</row>
    <row r="9" spans="1:12" ht="18.75" x14ac:dyDescent="0.25">
      <c r="A9" s="18"/>
    </row>
    <row r="10" spans="1:12" ht="18.75" x14ac:dyDescent="0.25">
      <c r="L10" s="9" t="s">
        <v>20</v>
      </c>
    </row>
    <row r="11" spans="1:12" ht="60" customHeight="1" x14ac:dyDescent="0.25">
      <c r="A11" s="126" t="s">
        <v>19</v>
      </c>
      <c r="B11" s="126" t="s">
        <v>34</v>
      </c>
      <c r="C11" s="126" t="s">
        <v>35</v>
      </c>
      <c r="D11" s="126" t="s">
        <v>23</v>
      </c>
      <c r="E11" s="126" t="s">
        <v>24</v>
      </c>
      <c r="F11" s="126"/>
      <c r="G11" s="126"/>
      <c r="H11" s="126"/>
      <c r="I11" s="7" t="s">
        <v>54</v>
      </c>
      <c r="J11" s="7" t="s">
        <v>55</v>
      </c>
      <c r="K11" s="7" t="s">
        <v>56</v>
      </c>
      <c r="L11" s="126" t="s">
        <v>25</v>
      </c>
    </row>
    <row r="12" spans="1:12" ht="49.5" customHeight="1" x14ac:dyDescent="0.25">
      <c r="A12" s="126"/>
      <c r="B12" s="126"/>
      <c r="C12" s="126"/>
      <c r="D12" s="126"/>
      <c r="E12" s="19" t="s">
        <v>26</v>
      </c>
      <c r="F12" s="4" t="s">
        <v>27</v>
      </c>
      <c r="G12" s="4" t="s">
        <v>28</v>
      </c>
      <c r="H12" s="4" t="s">
        <v>29</v>
      </c>
      <c r="I12" s="4" t="s">
        <v>30</v>
      </c>
      <c r="J12" s="4" t="s">
        <v>30</v>
      </c>
      <c r="K12" s="4" t="s">
        <v>30</v>
      </c>
      <c r="L12" s="126"/>
    </row>
    <row r="13" spans="1:12" x14ac:dyDescent="0.25">
      <c r="A13" s="19">
        <v>1</v>
      </c>
      <c r="B13" s="4">
        <v>2</v>
      </c>
      <c r="C13" s="4">
        <v>3</v>
      </c>
      <c r="D13" s="4">
        <v>4</v>
      </c>
      <c r="E13" s="19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  <c r="K13" s="4">
        <v>11</v>
      </c>
      <c r="L13" s="4">
        <v>12</v>
      </c>
    </row>
    <row r="14" spans="1:12" s="26" customFormat="1" ht="78.75" x14ac:dyDescent="0.25">
      <c r="A14" s="180">
        <v>1</v>
      </c>
      <c r="B14" s="179" t="s">
        <v>40</v>
      </c>
      <c r="C14" s="179" t="s">
        <v>90</v>
      </c>
      <c r="D14" s="24" t="s">
        <v>75</v>
      </c>
      <c r="E14" s="25" t="s">
        <v>31</v>
      </c>
      <c r="F14" s="25" t="s">
        <v>31</v>
      </c>
      <c r="G14" s="25" t="s">
        <v>31</v>
      </c>
      <c r="H14" s="25" t="s">
        <v>31</v>
      </c>
      <c r="I14" s="39">
        <f>I16+I17</f>
        <v>18251.099999999999</v>
      </c>
      <c r="J14" s="39">
        <f t="shared" ref="J14:K14" si="0">J16+J17</f>
        <v>18251.150000000001</v>
      </c>
      <c r="K14" s="39">
        <f t="shared" si="0"/>
        <v>18251.150000000001</v>
      </c>
      <c r="L14" s="39">
        <f t="shared" ref="L14:L17" si="1">SUM(I14:K14)</f>
        <v>54753.4</v>
      </c>
    </row>
    <row r="15" spans="1:12" s="26" customFormat="1" x14ac:dyDescent="0.25">
      <c r="A15" s="180"/>
      <c r="B15" s="179"/>
      <c r="C15" s="179"/>
      <c r="D15" s="24" t="s">
        <v>32</v>
      </c>
      <c r="E15" s="25"/>
      <c r="F15" s="25" t="s">
        <v>31</v>
      </c>
      <c r="G15" s="25" t="s">
        <v>31</v>
      </c>
      <c r="H15" s="25" t="s">
        <v>31</v>
      </c>
      <c r="I15" s="39"/>
      <c r="J15" s="39"/>
      <c r="K15" s="39"/>
      <c r="L15" s="39">
        <f t="shared" si="1"/>
        <v>0</v>
      </c>
    </row>
    <row r="16" spans="1:12" s="26" customFormat="1" ht="31.5" x14ac:dyDescent="0.25">
      <c r="A16" s="180"/>
      <c r="B16" s="179"/>
      <c r="C16" s="179"/>
      <c r="D16" s="24" t="s">
        <v>64</v>
      </c>
      <c r="E16" s="25">
        <v>241</v>
      </c>
      <c r="F16" s="25" t="s">
        <v>31</v>
      </c>
      <c r="G16" s="25" t="s">
        <v>31</v>
      </c>
      <c r="H16" s="25" t="s">
        <v>31</v>
      </c>
      <c r="I16" s="39">
        <f>I20</f>
        <v>15752.8</v>
      </c>
      <c r="J16" s="39">
        <f t="shared" ref="J16:K16" si="2">J20</f>
        <v>15752.8</v>
      </c>
      <c r="K16" s="39">
        <f t="shared" si="2"/>
        <v>15752.8</v>
      </c>
      <c r="L16" s="39">
        <f t="shared" si="1"/>
        <v>47258.399999999994</v>
      </c>
    </row>
    <row r="17" spans="1:12" s="26" customFormat="1" ht="63" x14ac:dyDescent="0.25">
      <c r="A17" s="180"/>
      <c r="B17" s="179"/>
      <c r="C17" s="179"/>
      <c r="D17" s="24" t="s">
        <v>153</v>
      </c>
      <c r="E17" s="25">
        <v>244</v>
      </c>
      <c r="F17" s="25" t="s">
        <v>31</v>
      </c>
      <c r="G17" s="25" t="s">
        <v>31</v>
      </c>
      <c r="H17" s="25" t="s">
        <v>31</v>
      </c>
      <c r="I17" s="39">
        <f>I23</f>
        <v>2498.3000000000002</v>
      </c>
      <c r="J17" s="39">
        <f>J23</f>
        <v>2498.3500000000004</v>
      </c>
      <c r="K17" s="39">
        <f>K23</f>
        <v>2498.3500000000004</v>
      </c>
      <c r="L17" s="39">
        <f t="shared" si="1"/>
        <v>7495.0000000000009</v>
      </c>
    </row>
    <row r="18" spans="1:12" s="26" customFormat="1" ht="94.5" x14ac:dyDescent="0.25">
      <c r="A18" s="177" t="s">
        <v>3</v>
      </c>
      <c r="B18" s="178" t="s">
        <v>15</v>
      </c>
      <c r="C18" s="178" t="s">
        <v>85</v>
      </c>
      <c r="D18" s="27" t="s">
        <v>36</v>
      </c>
      <c r="E18" s="21"/>
      <c r="F18" s="21" t="s">
        <v>31</v>
      </c>
      <c r="G18" s="21" t="s">
        <v>31</v>
      </c>
      <c r="H18" s="21" t="s">
        <v>31</v>
      </c>
      <c r="I18" s="37">
        <f>I20</f>
        <v>15752.8</v>
      </c>
      <c r="J18" s="37">
        <f t="shared" ref="J18:K18" si="3">J20</f>
        <v>15752.8</v>
      </c>
      <c r="K18" s="37">
        <f t="shared" si="3"/>
        <v>15752.8</v>
      </c>
      <c r="L18" s="37">
        <f>SUM(I18:K18)</f>
        <v>47258.399999999994</v>
      </c>
    </row>
    <row r="19" spans="1:12" s="26" customFormat="1" x14ac:dyDescent="0.25">
      <c r="A19" s="177"/>
      <c r="B19" s="178"/>
      <c r="C19" s="178"/>
      <c r="D19" s="27" t="s">
        <v>32</v>
      </c>
      <c r="E19" s="21"/>
      <c r="F19" s="21" t="s">
        <v>31</v>
      </c>
      <c r="G19" s="21" t="s">
        <v>31</v>
      </c>
      <c r="H19" s="21" t="s">
        <v>31</v>
      </c>
      <c r="I19" s="37"/>
      <c r="J19" s="37"/>
      <c r="K19" s="37"/>
      <c r="L19" s="37">
        <v>0</v>
      </c>
    </row>
    <row r="20" spans="1:12" s="26" customFormat="1" ht="31.5" x14ac:dyDescent="0.25">
      <c r="A20" s="177"/>
      <c r="B20" s="178"/>
      <c r="C20" s="178"/>
      <c r="D20" s="40" t="s">
        <v>64</v>
      </c>
      <c r="E20" s="21">
        <v>241</v>
      </c>
      <c r="F20" s="21" t="s">
        <v>31</v>
      </c>
      <c r="G20" s="21" t="s">
        <v>31</v>
      </c>
      <c r="H20" s="21" t="s">
        <v>31</v>
      </c>
      <c r="I20" s="37">
        <f>'пр к ПП1'!H23</f>
        <v>15752.8</v>
      </c>
      <c r="J20" s="37">
        <f>'пр к ПП1'!I23</f>
        <v>15752.8</v>
      </c>
      <c r="K20" s="37">
        <f>'пр к ПП1'!J23</f>
        <v>15752.8</v>
      </c>
      <c r="L20" s="37">
        <f>SUM(I20:K20)</f>
        <v>47258.399999999994</v>
      </c>
    </row>
    <row r="21" spans="1:12" s="26" customFormat="1" ht="31.5" x14ac:dyDescent="0.25">
      <c r="A21" s="177" t="s">
        <v>66</v>
      </c>
      <c r="B21" s="178" t="s">
        <v>70</v>
      </c>
      <c r="C21" s="178" t="s">
        <v>87</v>
      </c>
      <c r="D21" s="27" t="s">
        <v>33</v>
      </c>
      <c r="E21" s="21"/>
      <c r="F21" s="21" t="s">
        <v>31</v>
      </c>
      <c r="G21" s="21" t="s">
        <v>31</v>
      </c>
      <c r="H21" s="21" t="s">
        <v>31</v>
      </c>
      <c r="I21" s="37">
        <f>+I23</f>
        <v>2498.3000000000002</v>
      </c>
      <c r="J21" s="37">
        <f t="shared" ref="J21:K21" si="4">+J23</f>
        <v>2498.3500000000004</v>
      </c>
      <c r="K21" s="37">
        <f t="shared" si="4"/>
        <v>2498.3500000000004</v>
      </c>
      <c r="L21" s="37">
        <f>SUM(I21:K21)</f>
        <v>7495.0000000000009</v>
      </c>
    </row>
    <row r="22" spans="1:12" s="26" customFormat="1" x14ac:dyDescent="0.25">
      <c r="A22" s="177"/>
      <c r="B22" s="178"/>
      <c r="C22" s="178"/>
      <c r="D22" s="27" t="s">
        <v>32</v>
      </c>
      <c r="E22" s="21"/>
      <c r="F22" s="21" t="s">
        <v>31</v>
      </c>
      <c r="G22" s="21" t="s">
        <v>31</v>
      </c>
      <c r="H22" s="21" t="s">
        <v>31</v>
      </c>
      <c r="I22" s="37"/>
      <c r="J22" s="37"/>
      <c r="K22" s="37"/>
      <c r="L22" s="37">
        <v>0</v>
      </c>
    </row>
    <row r="23" spans="1:12" s="26" customFormat="1" ht="63" x14ac:dyDescent="0.25">
      <c r="A23" s="177"/>
      <c r="B23" s="178"/>
      <c r="C23" s="178"/>
      <c r="D23" s="27" t="s">
        <v>153</v>
      </c>
      <c r="E23" s="21">
        <v>244</v>
      </c>
      <c r="F23" s="21" t="s">
        <v>31</v>
      </c>
      <c r="G23" s="21" t="s">
        <v>31</v>
      </c>
      <c r="H23" s="21" t="s">
        <v>31</v>
      </c>
      <c r="I23" s="37">
        <f>'пр к ПП2'!H13+'пр к ПП2'!H24+'пр к ПП2'!H26+'пр к ПП2'!H27+'пр к ПП2'!H29+'пр к ПП2'!H30+'пр к ПП2'!H15+'пр к ПП2'!H17+'пр к ПП2'!H18+'пр к ПП2'!H21</f>
        <v>2498.3000000000002</v>
      </c>
      <c r="J23" s="37">
        <f>'пр к ПП2'!I13+'пр к ПП2'!I24+'пр к ПП2'!I26+'пр к ПП2'!I27+'пр к ПП2'!I29+'пр к ПП2'!I30+'пр к ПП2'!I15+'пр к ПП2'!I17+'пр к ПП2'!I18+'пр к ПП2'!I21</f>
        <v>2498.3500000000004</v>
      </c>
      <c r="K23" s="37">
        <f>'пр к ПП2'!J13+'пр к ПП2'!J24+'пр к ПП2'!J26+'пр к ПП2'!J27+'пр к ПП2'!J29+'пр к ПП2'!J30+'пр к ПП2'!J15+'пр к ПП2'!J17+'пр к ПП2'!J18+'пр к ПП2'!J21</f>
        <v>2498.3500000000004</v>
      </c>
      <c r="L23" s="37">
        <f>SUM(I23:K23)</f>
        <v>7495.0000000000009</v>
      </c>
    </row>
    <row r="24" spans="1:12" s="26" customFormat="1" x14ac:dyDescent="0.25">
      <c r="A24" s="31"/>
      <c r="E24" s="31"/>
    </row>
  </sheetData>
  <mergeCells count="20">
    <mergeCell ref="J2:L2"/>
    <mergeCell ref="L11:L12"/>
    <mergeCell ref="A11:A12"/>
    <mergeCell ref="B11:B12"/>
    <mergeCell ref="C11:C12"/>
    <mergeCell ref="D11:D12"/>
    <mergeCell ref="E11:H11"/>
    <mergeCell ref="A5:L5"/>
    <mergeCell ref="A6:L6"/>
    <mergeCell ref="A7:L7"/>
    <mergeCell ref="A8:L8"/>
    <mergeCell ref="A21:A23"/>
    <mergeCell ref="B21:B23"/>
    <mergeCell ref="C21:C23"/>
    <mergeCell ref="B14:B17"/>
    <mergeCell ref="C14:C17"/>
    <mergeCell ref="A18:A20"/>
    <mergeCell ref="B18:B20"/>
    <mergeCell ref="C18:C20"/>
    <mergeCell ref="A14:A17"/>
  </mergeCells>
  <pageMargins left="0.78740157480314965" right="0.78740157480314965" top="1.1811023622047245" bottom="0.39370078740157483" header="0.31496062992125984" footer="0.31496062992125984"/>
  <pageSetup paperSize="9" scale="75" fitToHeight="0" orientation="landscape" r:id="rId1"/>
  <rowBreaks count="1" manualBreakCount="1">
    <brk id="1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N36"/>
  <sheetViews>
    <sheetView topLeftCell="D22" zoomScaleNormal="100" zoomScaleSheetLayoutView="55" workbookViewId="0">
      <selection activeCell="E33" sqref="E33:G34"/>
    </sheetView>
  </sheetViews>
  <sheetFormatPr defaultRowHeight="18.75" x14ac:dyDescent="0.3"/>
  <cols>
    <col min="1" max="1" width="5.375" style="29" customWidth="1"/>
    <col min="2" max="2" width="20.625" style="10" customWidth="1"/>
    <col min="3" max="3" width="22.25" style="10" customWidth="1"/>
    <col min="4" max="4" width="26.5" style="10" customWidth="1"/>
    <col min="5" max="5" width="13" style="10" bestFit="1" customWidth="1"/>
    <col min="6" max="6" width="18.625" style="10" bestFit="1" customWidth="1"/>
    <col min="7" max="7" width="13.375" style="10" bestFit="1" customWidth="1"/>
    <col min="8" max="8" width="18.125" style="10" bestFit="1" customWidth="1"/>
    <col min="9" max="9" width="9" style="10"/>
    <col min="10" max="10" width="17.875" style="36" bestFit="1" customWidth="1"/>
    <col min="11" max="11" width="16.625" style="10" customWidth="1"/>
    <col min="12" max="12" width="17.5" style="10" customWidth="1"/>
    <col min="13" max="13" width="9" style="10"/>
    <col min="14" max="14" width="16" style="10" bestFit="1" customWidth="1"/>
    <col min="15" max="16384" width="9" style="10"/>
  </cols>
  <sheetData>
    <row r="1" spans="1:14" x14ac:dyDescent="0.3">
      <c r="F1" s="16" t="s">
        <v>82</v>
      </c>
    </row>
    <row r="2" spans="1:14" ht="61.5" customHeight="1" x14ac:dyDescent="0.3">
      <c r="F2" s="128" t="s">
        <v>91</v>
      </c>
      <c r="G2" s="128"/>
      <c r="H2" s="128"/>
    </row>
    <row r="3" spans="1:14" x14ac:dyDescent="0.3">
      <c r="A3" s="18"/>
    </row>
    <row r="4" spans="1:14" x14ac:dyDescent="0.3">
      <c r="A4" s="18"/>
    </row>
    <row r="5" spans="1:14" x14ac:dyDescent="0.3">
      <c r="A5" s="129" t="s">
        <v>0</v>
      </c>
      <c r="B5" s="129"/>
      <c r="C5" s="129"/>
      <c r="D5" s="129"/>
      <c r="E5" s="129"/>
      <c r="F5" s="129"/>
      <c r="G5" s="129"/>
      <c r="H5" s="129"/>
    </row>
    <row r="6" spans="1:14" x14ac:dyDescent="0.3">
      <c r="A6" s="129" t="s">
        <v>42</v>
      </c>
      <c r="B6" s="129"/>
      <c r="C6" s="129"/>
      <c r="D6" s="129"/>
      <c r="E6" s="129"/>
      <c r="F6" s="129"/>
      <c r="G6" s="129"/>
      <c r="H6" s="129"/>
    </row>
    <row r="7" spans="1:14" x14ac:dyDescent="0.3">
      <c r="A7" s="129" t="s">
        <v>43</v>
      </c>
      <c r="B7" s="129"/>
      <c r="C7" s="129"/>
      <c r="D7" s="129"/>
      <c r="E7" s="129"/>
      <c r="F7" s="129"/>
      <c r="G7" s="129"/>
      <c r="H7" s="129"/>
    </row>
    <row r="8" spans="1:14" x14ac:dyDescent="0.3">
      <c r="A8" s="129" t="s">
        <v>44</v>
      </c>
      <c r="B8" s="129"/>
      <c r="C8" s="129"/>
      <c r="D8" s="129"/>
      <c r="E8" s="129"/>
      <c r="F8" s="129"/>
      <c r="G8" s="129"/>
      <c r="H8" s="129"/>
    </row>
    <row r="9" spans="1:14" x14ac:dyDescent="0.3">
      <c r="A9" s="129" t="s">
        <v>45</v>
      </c>
      <c r="B9" s="129"/>
      <c r="C9" s="129"/>
      <c r="D9" s="129"/>
      <c r="E9" s="129"/>
      <c r="F9" s="129"/>
      <c r="G9" s="129"/>
      <c r="H9" s="129"/>
    </row>
    <row r="10" spans="1:14" x14ac:dyDescent="0.3">
      <c r="A10" s="129" t="s">
        <v>46</v>
      </c>
      <c r="B10" s="129"/>
      <c r="C10" s="129"/>
      <c r="D10" s="129"/>
      <c r="E10" s="129"/>
      <c r="F10" s="129"/>
      <c r="G10" s="129"/>
      <c r="H10" s="129"/>
    </row>
    <row r="11" spans="1:14" x14ac:dyDescent="0.3">
      <c r="A11" s="18"/>
    </row>
    <row r="12" spans="1:14" x14ac:dyDescent="0.3">
      <c r="H12" s="9" t="s">
        <v>20</v>
      </c>
    </row>
    <row r="13" spans="1:14" ht="58.5" customHeight="1" x14ac:dyDescent="0.3">
      <c r="A13" s="126" t="s">
        <v>19</v>
      </c>
      <c r="B13" s="126" t="s">
        <v>34</v>
      </c>
      <c r="C13" s="126" t="s">
        <v>35</v>
      </c>
      <c r="D13" s="126" t="s">
        <v>39</v>
      </c>
      <c r="E13" s="7" t="s">
        <v>54</v>
      </c>
      <c r="F13" s="7" t="s">
        <v>55</v>
      </c>
      <c r="G13" s="7" t="s">
        <v>56</v>
      </c>
      <c r="H13" s="126" t="s">
        <v>25</v>
      </c>
      <c r="J13" s="124">
        <v>2014</v>
      </c>
      <c r="K13" s="10">
        <v>2015</v>
      </c>
      <c r="L13" s="10">
        <v>2016</v>
      </c>
    </row>
    <row r="14" spans="1:14" x14ac:dyDescent="0.3">
      <c r="A14" s="126"/>
      <c r="B14" s="126"/>
      <c r="C14" s="126"/>
      <c r="D14" s="126"/>
      <c r="E14" s="4" t="s">
        <v>30</v>
      </c>
      <c r="F14" s="4" t="s">
        <v>30</v>
      </c>
      <c r="G14" s="4" t="s">
        <v>30</v>
      </c>
      <c r="H14" s="126"/>
    </row>
    <row r="15" spans="1:14" x14ac:dyDescent="0.3">
      <c r="A15" s="19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</row>
    <row r="16" spans="1:14" x14ac:dyDescent="0.3">
      <c r="A16" s="181">
        <v>1</v>
      </c>
      <c r="B16" s="182" t="s">
        <v>40</v>
      </c>
      <c r="C16" s="182" t="str">
        <f>'пр 4 к МП'!C14</f>
        <v>Развитие физической культуры, спорта и молодежной политики в Туруханском районе</v>
      </c>
      <c r="D16" s="17" t="s">
        <v>38</v>
      </c>
      <c r="E16" s="35">
        <f>SUM(E18:E22)</f>
        <v>18251.099999999999</v>
      </c>
      <c r="F16" s="35">
        <f t="shared" ref="F16:G16" si="0">SUM(F18:F22)</f>
        <v>18251.149999999998</v>
      </c>
      <c r="G16" s="35">
        <f t="shared" si="0"/>
        <v>18251.149999999998</v>
      </c>
      <c r="H16" s="35">
        <f t="shared" ref="H16:H23" si="1">SUM(E16:G16)</f>
        <v>54753.399999999994</v>
      </c>
      <c r="J16" s="36">
        <f>SUM(J19:J20)</f>
        <v>61774.067000000003</v>
      </c>
      <c r="K16" s="36">
        <f t="shared" ref="K16:L16" si="2">SUM(K19:K20)</f>
        <v>7699.4860000000008</v>
      </c>
      <c r="L16" s="36">
        <f t="shared" si="2"/>
        <v>24013.663</v>
      </c>
      <c r="N16" s="123">
        <f>SUM(N19:N20)</f>
        <v>148240.61599999998</v>
      </c>
    </row>
    <row r="17" spans="1:14" x14ac:dyDescent="0.3">
      <c r="A17" s="181"/>
      <c r="B17" s="182"/>
      <c r="C17" s="182"/>
      <c r="D17" s="17" t="s">
        <v>21</v>
      </c>
      <c r="E17" s="28"/>
      <c r="F17" s="28"/>
      <c r="G17" s="28"/>
      <c r="H17" s="28"/>
      <c r="N17" s="123"/>
    </row>
    <row r="18" spans="1:14" x14ac:dyDescent="0.3">
      <c r="A18" s="181"/>
      <c r="B18" s="182"/>
      <c r="C18" s="182"/>
      <c r="D18" s="11" t="s">
        <v>72</v>
      </c>
      <c r="E18" s="37">
        <f t="shared" ref="E18:G18" si="3">E25+E32</f>
        <v>0</v>
      </c>
      <c r="F18" s="37">
        <f t="shared" si="3"/>
        <v>0</v>
      </c>
      <c r="G18" s="37">
        <f t="shared" si="3"/>
        <v>0</v>
      </c>
      <c r="H18" s="28">
        <f t="shared" si="1"/>
        <v>0</v>
      </c>
      <c r="N18" s="123"/>
    </row>
    <row r="19" spans="1:14" x14ac:dyDescent="0.3">
      <c r="A19" s="181"/>
      <c r="B19" s="182"/>
      <c r="C19" s="182"/>
      <c r="D19" s="17" t="s">
        <v>73</v>
      </c>
      <c r="E19" s="37">
        <f t="shared" ref="E19:G19" si="4">E26+E33</f>
        <v>379.3</v>
      </c>
      <c r="F19" s="37">
        <f t="shared" si="4"/>
        <v>379.3</v>
      </c>
      <c r="G19" s="37">
        <f t="shared" si="4"/>
        <v>379.3</v>
      </c>
      <c r="H19" s="28">
        <f t="shared" si="1"/>
        <v>1137.9000000000001</v>
      </c>
      <c r="J19" s="36">
        <v>711.15</v>
      </c>
      <c r="K19" s="10">
        <v>409</v>
      </c>
      <c r="L19" s="10">
        <v>6098.1</v>
      </c>
      <c r="N19" s="123">
        <f>SUM(H19:L19)</f>
        <v>8356.1500000000015</v>
      </c>
    </row>
    <row r="20" spans="1:14" x14ac:dyDescent="0.3">
      <c r="A20" s="181"/>
      <c r="B20" s="182"/>
      <c r="C20" s="182"/>
      <c r="D20" s="17" t="s">
        <v>41</v>
      </c>
      <c r="E20" s="37">
        <f>E27+E34</f>
        <v>17871.8</v>
      </c>
      <c r="F20" s="37">
        <f t="shared" ref="F20:G20" si="5">F27+F34</f>
        <v>17871.849999999999</v>
      </c>
      <c r="G20" s="37">
        <f t="shared" si="5"/>
        <v>17871.849999999999</v>
      </c>
      <c r="H20" s="28">
        <f t="shared" si="1"/>
        <v>53615.499999999993</v>
      </c>
      <c r="J20" s="36">
        <v>61062.917000000001</v>
      </c>
      <c r="K20" s="10">
        <v>7290.4860000000008</v>
      </c>
      <c r="L20" s="10">
        <v>17915.562999999998</v>
      </c>
      <c r="N20" s="123">
        <f>SUM(H20:L20)</f>
        <v>139884.46599999999</v>
      </c>
    </row>
    <row r="21" spans="1:14" ht="48" x14ac:dyDescent="0.3">
      <c r="A21" s="181"/>
      <c r="B21" s="182"/>
      <c r="C21" s="182"/>
      <c r="D21" s="12" t="s">
        <v>74</v>
      </c>
      <c r="E21" s="37">
        <f t="shared" ref="E21:G21" si="6">E28+E35</f>
        <v>0</v>
      </c>
      <c r="F21" s="37">
        <f t="shared" si="6"/>
        <v>0</v>
      </c>
      <c r="G21" s="37">
        <f t="shared" si="6"/>
        <v>0</v>
      </c>
      <c r="H21" s="28">
        <f t="shared" si="1"/>
        <v>0</v>
      </c>
      <c r="N21" s="123"/>
    </row>
    <row r="22" spans="1:14" x14ac:dyDescent="0.3">
      <c r="A22" s="181"/>
      <c r="B22" s="182"/>
      <c r="C22" s="182"/>
      <c r="D22" s="17" t="s">
        <v>22</v>
      </c>
      <c r="E22" s="37">
        <f t="shared" ref="E22:G22" si="7">E29+E36</f>
        <v>0</v>
      </c>
      <c r="F22" s="37">
        <f t="shared" si="7"/>
        <v>0</v>
      </c>
      <c r="G22" s="37">
        <f t="shared" si="7"/>
        <v>0</v>
      </c>
      <c r="H22" s="28">
        <f t="shared" si="1"/>
        <v>0</v>
      </c>
    </row>
    <row r="23" spans="1:14" x14ac:dyDescent="0.3">
      <c r="A23" s="181" t="s">
        <v>3</v>
      </c>
      <c r="B23" s="182" t="s">
        <v>15</v>
      </c>
      <c r="C23" s="182" t="str">
        <f>'пр 4 к МП'!C18</f>
        <v>Развитие массовой физической культуры и спорта</v>
      </c>
      <c r="D23" s="5" t="s">
        <v>38</v>
      </c>
      <c r="E23" s="35">
        <f>E27</f>
        <v>15752.8</v>
      </c>
      <c r="F23" s="35">
        <f>F27</f>
        <v>15752.8</v>
      </c>
      <c r="G23" s="35">
        <f>G27</f>
        <v>15752.8</v>
      </c>
      <c r="H23" s="35">
        <f t="shared" si="1"/>
        <v>47258.399999999994</v>
      </c>
      <c r="J23" s="36">
        <f>J26+J27</f>
        <v>6135.4560000000001</v>
      </c>
      <c r="K23" s="36">
        <f t="shared" ref="K23:L23" si="8">K26+K27</f>
        <v>4911.2879999999996</v>
      </c>
      <c r="L23" s="36">
        <f t="shared" si="8"/>
        <v>20787.813000000002</v>
      </c>
      <c r="N23" s="123">
        <f>SUM(H23:L23)</f>
        <v>79092.956999999995</v>
      </c>
    </row>
    <row r="24" spans="1:14" x14ac:dyDescent="0.3">
      <c r="A24" s="181"/>
      <c r="B24" s="182"/>
      <c r="C24" s="182"/>
      <c r="D24" s="5" t="s">
        <v>21</v>
      </c>
      <c r="E24" s="37"/>
      <c r="F24" s="37"/>
      <c r="G24" s="37"/>
      <c r="H24" s="37"/>
    </row>
    <row r="25" spans="1:14" x14ac:dyDescent="0.3">
      <c r="A25" s="181"/>
      <c r="B25" s="182"/>
      <c r="C25" s="182"/>
      <c r="D25" s="11" t="s">
        <v>72</v>
      </c>
      <c r="E25" s="37"/>
      <c r="F25" s="37"/>
      <c r="G25" s="37"/>
      <c r="H25" s="37">
        <f>SUM(E25:G25)</f>
        <v>0</v>
      </c>
    </row>
    <row r="26" spans="1:14" x14ac:dyDescent="0.3">
      <c r="A26" s="181"/>
      <c r="B26" s="182"/>
      <c r="C26" s="182"/>
      <c r="D26" s="5" t="s">
        <v>73</v>
      </c>
      <c r="E26" s="37"/>
      <c r="F26" s="37"/>
      <c r="G26" s="37"/>
      <c r="H26" s="37">
        <f t="shared" ref="H26:H36" si="9">SUM(E26:G26)</f>
        <v>0</v>
      </c>
      <c r="L26" s="125">
        <v>4936.5</v>
      </c>
      <c r="N26" s="123">
        <f t="shared" ref="N26:N27" si="10">SUM(H26:L26)</f>
        <v>4936.5</v>
      </c>
    </row>
    <row r="27" spans="1:14" x14ac:dyDescent="0.3">
      <c r="A27" s="181"/>
      <c r="B27" s="182"/>
      <c r="C27" s="182"/>
      <c r="D27" s="5" t="s">
        <v>41</v>
      </c>
      <c r="E27" s="37">
        <f>'пр к ПП1'!H23</f>
        <v>15752.8</v>
      </c>
      <c r="F27" s="37">
        <f>'пр к ПП1'!I23</f>
        <v>15752.8</v>
      </c>
      <c r="G27" s="37">
        <f>'пр к ПП1'!J23</f>
        <v>15752.8</v>
      </c>
      <c r="H27" s="37">
        <f t="shared" si="9"/>
        <v>47258.399999999994</v>
      </c>
      <c r="J27" s="36">
        <v>6135.4560000000001</v>
      </c>
      <c r="K27" s="10">
        <v>4911.2879999999996</v>
      </c>
      <c r="L27" s="10">
        <v>15851.313</v>
      </c>
      <c r="N27" s="123">
        <f t="shared" si="10"/>
        <v>74156.456999999995</v>
      </c>
    </row>
    <row r="28" spans="1:14" ht="48" x14ac:dyDescent="0.3">
      <c r="A28" s="181"/>
      <c r="B28" s="182"/>
      <c r="C28" s="182"/>
      <c r="D28" s="12" t="s">
        <v>74</v>
      </c>
      <c r="E28" s="37"/>
      <c r="F28" s="37"/>
      <c r="G28" s="37"/>
      <c r="H28" s="37">
        <f t="shared" si="9"/>
        <v>0</v>
      </c>
    </row>
    <row r="29" spans="1:14" x14ac:dyDescent="0.3">
      <c r="A29" s="181"/>
      <c r="B29" s="182"/>
      <c r="C29" s="182"/>
      <c r="D29" s="5" t="s">
        <v>22</v>
      </c>
      <c r="E29" s="37"/>
      <c r="F29" s="37"/>
      <c r="G29" s="37"/>
      <c r="H29" s="37">
        <f t="shared" si="9"/>
        <v>0</v>
      </c>
    </row>
    <row r="30" spans="1:14" x14ac:dyDescent="0.3">
      <c r="A30" s="181" t="s">
        <v>66</v>
      </c>
      <c r="B30" s="182" t="s">
        <v>70</v>
      </c>
      <c r="C30" s="182" t="str">
        <f>'пр 4 к МП'!C21</f>
        <v>Вовлечение молодежи Туруханского района в социальную практику и развитие системы патриотического воспитания подрастающего поколения</v>
      </c>
      <c r="D30" s="17" t="s">
        <v>38</v>
      </c>
      <c r="E30" s="35">
        <f>E34+E33</f>
        <v>2498.3000000000002</v>
      </c>
      <c r="F30" s="35">
        <f t="shared" ref="F30:G30" si="11">F34+F33</f>
        <v>2498.35</v>
      </c>
      <c r="G30" s="35">
        <f t="shared" si="11"/>
        <v>2498.35</v>
      </c>
      <c r="H30" s="37">
        <f t="shared" si="9"/>
        <v>7495</v>
      </c>
      <c r="J30" s="36">
        <f t="shared" ref="J30:L30" si="12">J33+J34</f>
        <v>5971.9560000000001</v>
      </c>
      <c r="K30" s="36">
        <f t="shared" si="12"/>
        <v>2788.1980000000003</v>
      </c>
      <c r="L30" s="36">
        <f t="shared" si="12"/>
        <v>3225.85</v>
      </c>
      <c r="N30" s="123">
        <f>SUM(H30:L30)</f>
        <v>19481.004000000001</v>
      </c>
    </row>
    <row r="31" spans="1:14" x14ac:dyDescent="0.3">
      <c r="A31" s="181"/>
      <c r="B31" s="182"/>
      <c r="C31" s="182"/>
      <c r="D31" s="17" t="s">
        <v>21</v>
      </c>
      <c r="E31" s="28"/>
      <c r="F31" s="28"/>
      <c r="G31" s="28"/>
      <c r="H31" s="37"/>
    </row>
    <row r="32" spans="1:14" x14ac:dyDescent="0.3">
      <c r="A32" s="181"/>
      <c r="B32" s="182"/>
      <c r="C32" s="182"/>
      <c r="D32" s="11" t="s">
        <v>72</v>
      </c>
      <c r="E32" s="28"/>
      <c r="F32" s="28"/>
      <c r="G32" s="28"/>
      <c r="H32" s="37">
        <f t="shared" si="9"/>
        <v>0</v>
      </c>
    </row>
    <row r="33" spans="1:14" x14ac:dyDescent="0.3">
      <c r="A33" s="181"/>
      <c r="B33" s="182"/>
      <c r="C33" s="182"/>
      <c r="D33" s="17" t="s">
        <v>73</v>
      </c>
      <c r="E33" s="37">
        <f>'пр к ПП2'!H28</f>
        <v>379.3</v>
      </c>
      <c r="F33" s="37">
        <f>'пр к ПП2'!I28</f>
        <v>379.3</v>
      </c>
      <c r="G33" s="37">
        <f>'пр к ПП2'!J28</f>
        <v>379.3</v>
      </c>
      <c r="H33" s="37">
        <f t="shared" si="9"/>
        <v>1137.9000000000001</v>
      </c>
      <c r="J33" s="36">
        <v>381.2</v>
      </c>
      <c r="K33" s="36">
        <v>409</v>
      </c>
      <c r="L33" s="36">
        <v>1161.5999999999999</v>
      </c>
      <c r="N33" s="123">
        <f t="shared" ref="N33:N34" si="13">SUM(H33:L33)</f>
        <v>3089.7</v>
      </c>
    </row>
    <row r="34" spans="1:14" x14ac:dyDescent="0.3">
      <c r="A34" s="181"/>
      <c r="B34" s="182"/>
      <c r="C34" s="182"/>
      <c r="D34" s="17" t="s">
        <v>41</v>
      </c>
      <c r="E34" s="37">
        <f>'пр к ПП2'!H31-'пр к ПП2'!H28</f>
        <v>2119</v>
      </c>
      <c r="F34" s="37">
        <f>'пр к ПП2'!I31-'пр к ПП2'!I28</f>
        <v>2119.0499999999997</v>
      </c>
      <c r="G34" s="37">
        <f>'пр к ПП2'!J31-'пр к ПП2'!J28</f>
        <v>2119.0499999999997</v>
      </c>
      <c r="H34" s="37">
        <f t="shared" si="9"/>
        <v>6357.0999999999985</v>
      </c>
      <c r="J34" s="36">
        <v>5590.7560000000003</v>
      </c>
      <c r="K34" s="36">
        <v>2379.1980000000003</v>
      </c>
      <c r="L34" s="36">
        <v>2064.25</v>
      </c>
      <c r="N34" s="123">
        <f t="shared" si="13"/>
        <v>16391.304</v>
      </c>
    </row>
    <row r="35" spans="1:14" ht="48" x14ac:dyDescent="0.3">
      <c r="A35" s="181"/>
      <c r="B35" s="182"/>
      <c r="C35" s="182"/>
      <c r="D35" s="12" t="s">
        <v>74</v>
      </c>
      <c r="E35" s="28"/>
      <c r="F35" s="28"/>
      <c r="G35" s="28"/>
      <c r="H35" s="37">
        <f t="shared" si="9"/>
        <v>0</v>
      </c>
    </row>
    <row r="36" spans="1:14" x14ac:dyDescent="0.3">
      <c r="A36" s="181"/>
      <c r="B36" s="182"/>
      <c r="C36" s="182"/>
      <c r="D36" s="17" t="s">
        <v>22</v>
      </c>
      <c r="E36" s="28"/>
      <c r="F36" s="28"/>
      <c r="G36" s="28"/>
      <c r="H36" s="37">
        <f t="shared" si="9"/>
        <v>0</v>
      </c>
    </row>
  </sheetData>
  <mergeCells count="21">
    <mergeCell ref="A10:H10"/>
    <mergeCell ref="H13:H14"/>
    <mergeCell ref="A16:A22"/>
    <mergeCell ref="B16:B22"/>
    <mergeCell ref="C16:C22"/>
    <mergeCell ref="A30:A36"/>
    <mergeCell ref="B30:B36"/>
    <mergeCell ref="C30:C36"/>
    <mergeCell ref="F2:H2"/>
    <mergeCell ref="A5:H5"/>
    <mergeCell ref="A6:H6"/>
    <mergeCell ref="A7:H7"/>
    <mergeCell ref="A8:H8"/>
    <mergeCell ref="A9:H9"/>
    <mergeCell ref="A23:A29"/>
    <mergeCell ref="B23:B29"/>
    <mergeCell ref="C23:C29"/>
    <mergeCell ref="A13:A14"/>
    <mergeCell ref="B13:B14"/>
    <mergeCell ref="C13:C14"/>
    <mergeCell ref="D13:D14"/>
  </mergeCells>
  <pageMargins left="0.78740157480314965" right="0.78740157480314965" top="1.1811023622047245" bottom="0.39370078740157483" header="0.31496062992125984" footer="0.31496062992125984"/>
  <pageSetup paperSize="9" scale="87" fitToHeight="0" orientation="landscape" horizontalDpi="0" verticalDpi="0" r:id="rId1"/>
  <rowBreaks count="1" manualBreakCount="1">
    <brk id="22" max="10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пр к пасп</vt:lpstr>
      <vt:lpstr>пр к пасп ПП1</vt:lpstr>
      <vt:lpstr>пр к ПП1</vt:lpstr>
      <vt:lpstr>пр к пасп ПП2</vt:lpstr>
      <vt:lpstr>пр к ПП2</vt:lpstr>
      <vt:lpstr>пр 3 к МП</vt:lpstr>
      <vt:lpstr>пр 4 к МП</vt:lpstr>
      <vt:lpstr>пр 5 к МП</vt:lpstr>
      <vt:lpstr>'пр 3 к МП'!Заголовки_для_печати</vt:lpstr>
      <vt:lpstr>'пр 4 к МП'!Заголовки_для_печати</vt:lpstr>
      <vt:lpstr>'пр 5 к МП'!Заголовки_для_печати</vt:lpstr>
      <vt:lpstr>'пр к пасп'!Заголовки_для_печати</vt:lpstr>
      <vt:lpstr>'пр к пасп ПП1'!Заголовки_для_печати</vt:lpstr>
      <vt:lpstr>'пр к пасп ПП2'!Заголовки_для_печати</vt:lpstr>
      <vt:lpstr>'пр к ПП1'!Заголовки_для_печати</vt:lpstr>
      <vt:lpstr>'пр к ПП2'!Заголовки_для_печати</vt:lpstr>
      <vt:lpstr>'пр 5 к МП'!Область_печати</vt:lpstr>
      <vt:lpstr>'пр к пасп'!Область_печати</vt:lpstr>
      <vt:lpstr>'пр к пасп ПП1'!Область_печати</vt:lpstr>
      <vt:lpstr>'пр к ПП1'!Область_печати</vt:lpstr>
      <vt:lpstr>'пр к ПП2'!Область_печати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Л. Моховикова</dc:creator>
  <cp:lastModifiedBy>Наталья Л. Моховикова</cp:lastModifiedBy>
  <cp:lastPrinted>2016-12-13T09:04:49Z</cp:lastPrinted>
  <dcterms:created xsi:type="dcterms:W3CDTF">2016-10-20T04:37:12Z</dcterms:created>
  <dcterms:modified xsi:type="dcterms:W3CDTF">2016-12-13T09:05:55Z</dcterms:modified>
</cp:coreProperties>
</file>